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670"/>
  </bookViews>
  <sheets>
    <sheet name="Hox, guyq" sheetId="1" r:id="rId1"/>
    <sheet name="varzakal." sheetId="2" r:id="rId2"/>
  </sheets>
  <calcPr calcId="162913"/>
</workbook>
</file>

<file path=xl/calcChain.xml><?xml version="1.0" encoding="utf-8"?>
<calcChain xmlns="http://schemas.openxmlformats.org/spreadsheetml/2006/main">
  <c r="K10" i="1" l="1"/>
  <c r="J10" i="1"/>
  <c r="I10" i="1"/>
  <c r="H10" i="1"/>
  <c r="G10" i="1"/>
  <c r="F10" i="1"/>
  <c r="E10" i="1"/>
  <c r="D10" i="1"/>
  <c r="C10" i="1"/>
  <c r="K9" i="1"/>
  <c r="L9" i="1" s="1"/>
  <c r="L10" i="1" s="1"/>
  <c r="F9" i="1"/>
  <c r="K56" i="1" l="1"/>
  <c r="L56" i="1" s="1"/>
  <c r="F56" i="1"/>
  <c r="I36" i="1" l="1"/>
  <c r="J36" i="1"/>
  <c r="K51" i="1" l="1"/>
  <c r="K52" i="1"/>
  <c r="K53" i="1"/>
  <c r="K54" i="1"/>
  <c r="L54" i="1" s="1"/>
  <c r="L55" i="1"/>
  <c r="K57" i="1"/>
  <c r="L57" i="1" s="1"/>
  <c r="K58" i="1"/>
  <c r="C36" i="1" l="1"/>
  <c r="E36" i="1"/>
  <c r="D36" i="1"/>
  <c r="F34" i="1"/>
  <c r="K34" i="1"/>
  <c r="L34" i="1" l="1"/>
  <c r="D9" i="2"/>
  <c r="E9" i="2"/>
  <c r="F9" i="2"/>
  <c r="G9" i="2"/>
  <c r="H9" i="2"/>
  <c r="I9" i="2"/>
  <c r="J9" i="2"/>
  <c r="K9" i="2"/>
  <c r="C9" i="2"/>
  <c r="J66" i="1" l="1"/>
  <c r="I66" i="1"/>
  <c r="H66" i="1"/>
  <c r="G66" i="1"/>
  <c r="C66" i="1"/>
  <c r="J40" i="1" l="1"/>
  <c r="K38" i="1" l="1"/>
  <c r="E66" i="1" l="1"/>
  <c r="D66" i="1"/>
  <c r="J24" i="1" l="1"/>
  <c r="K65" i="1" l="1"/>
  <c r="K66" i="1" s="1"/>
  <c r="K61" i="1"/>
  <c r="J63" i="1"/>
  <c r="I63" i="1"/>
  <c r="H63" i="1"/>
  <c r="G63" i="1"/>
  <c r="E63" i="1"/>
  <c r="D63" i="1"/>
  <c r="C63" i="1"/>
  <c r="F61" i="1"/>
  <c r="K62" i="1"/>
  <c r="F62" i="1"/>
  <c r="L38" i="1"/>
  <c r="F13" i="1"/>
  <c r="K35" i="1"/>
  <c r="K63" i="1" l="1"/>
  <c r="F63" i="1"/>
  <c r="L62" i="1"/>
  <c r="K22" i="1"/>
  <c r="F22" i="1"/>
  <c r="J29" i="1"/>
  <c r="I29" i="1"/>
  <c r="D29" i="1"/>
  <c r="K28" i="1"/>
  <c r="J49" i="1"/>
  <c r="K43" i="1"/>
  <c r="K44" i="1"/>
  <c r="K45" i="1"/>
  <c r="K46" i="1"/>
  <c r="K47" i="1"/>
  <c r="K48" i="1"/>
  <c r="K42" i="1"/>
  <c r="I49" i="1"/>
  <c r="F43" i="1"/>
  <c r="F42" i="1"/>
  <c r="C49" i="1"/>
  <c r="D49" i="1"/>
  <c r="E49" i="1"/>
  <c r="L43" i="1" l="1"/>
  <c r="L22" i="1"/>
  <c r="L42" i="1"/>
  <c r="K49" i="1"/>
  <c r="F12" i="1"/>
  <c r="L12" i="1" s="1"/>
  <c r="L13" i="1"/>
  <c r="K31" i="1" l="1"/>
  <c r="L31" i="1" s="1"/>
  <c r="J32" i="1"/>
  <c r="L61" i="1" l="1"/>
  <c r="L63" i="1" s="1"/>
  <c r="F66" i="1" l="1"/>
  <c r="L66" i="1" s="1"/>
  <c r="C59" i="1" l="1"/>
  <c r="C65" i="1" s="1"/>
  <c r="F65" i="1" s="1"/>
  <c r="L65" i="1" s="1"/>
  <c r="E59" i="1"/>
  <c r="J59" i="1"/>
  <c r="I59" i="1"/>
  <c r="H59" i="1"/>
  <c r="G59" i="1"/>
  <c r="H49" i="1"/>
  <c r="G49" i="1"/>
  <c r="E40" i="1"/>
  <c r="D40" i="1"/>
  <c r="C40" i="1"/>
  <c r="F53" i="1"/>
  <c r="L53" i="1" s="1"/>
  <c r="F52" i="1"/>
  <c r="L52" i="1" s="1"/>
  <c r="F51" i="1"/>
  <c r="L51" i="1" s="1"/>
  <c r="F58" i="1"/>
  <c r="L58" i="1" s="1"/>
  <c r="F48" i="1"/>
  <c r="L48" i="1" s="1"/>
  <c r="F47" i="1"/>
  <c r="L47" i="1" s="1"/>
  <c r="F46" i="1"/>
  <c r="L46" i="1" s="1"/>
  <c r="F45" i="1"/>
  <c r="L45" i="1" s="1"/>
  <c r="F44" i="1"/>
  <c r="L44" i="1" s="1"/>
  <c r="E24" i="1"/>
  <c r="D24" i="1"/>
  <c r="C24" i="1"/>
  <c r="I40" i="1"/>
  <c r="G40" i="1"/>
  <c r="H40" i="1"/>
  <c r="G36" i="1"/>
  <c r="H36" i="1"/>
  <c r="G32" i="1"/>
  <c r="H32" i="1"/>
  <c r="H29" i="1"/>
  <c r="C32" i="1"/>
  <c r="C29" i="1"/>
  <c r="C19" i="1"/>
  <c r="D19" i="1"/>
  <c r="E19" i="1"/>
  <c r="C14" i="1"/>
  <c r="G24" i="1"/>
  <c r="H24" i="1"/>
  <c r="H19" i="1"/>
  <c r="G19" i="1"/>
  <c r="J14" i="1"/>
  <c r="I14" i="1"/>
  <c r="H14" i="1"/>
  <c r="G14" i="1"/>
  <c r="F39" i="1"/>
  <c r="J19" i="1"/>
  <c r="I19" i="1"/>
  <c r="E14" i="1"/>
  <c r="D14" i="1"/>
  <c r="D32" i="1"/>
  <c r="E32" i="1"/>
  <c r="I32" i="1"/>
  <c r="K59" i="1" l="1"/>
  <c r="F14" i="1"/>
  <c r="F59" i="1"/>
  <c r="F49" i="1"/>
  <c r="F40" i="1"/>
  <c r="F28" i="1"/>
  <c r="L28" i="1" s="1"/>
  <c r="L59" i="1" l="1"/>
  <c r="L49" i="1"/>
  <c r="F35" i="1"/>
  <c r="L35" i="1" s="1"/>
  <c r="K39" i="1"/>
  <c r="K14" i="1"/>
  <c r="K16" i="1"/>
  <c r="K17" i="1"/>
  <c r="K18" i="1"/>
  <c r="K21" i="1"/>
  <c r="K23" i="1"/>
  <c r="K27" i="1"/>
  <c r="K32" i="1"/>
  <c r="K36" i="1"/>
  <c r="L36" i="1" s="1"/>
  <c r="F16" i="1"/>
  <c r="F17" i="1"/>
  <c r="F18" i="1"/>
  <c r="F21" i="1"/>
  <c r="F23" i="1"/>
  <c r="F26" i="1"/>
  <c r="G26" i="1" s="1"/>
  <c r="G29" i="1" s="1"/>
  <c r="K29" i="1" s="1"/>
  <c r="F27" i="1"/>
  <c r="F29" i="1"/>
  <c r="F32" i="1"/>
  <c r="L23" i="1" l="1"/>
  <c r="F19" i="1"/>
  <c r="L39" i="1"/>
  <c r="L40" i="1" s="1"/>
  <c r="K40" i="1"/>
  <c r="K24" i="1"/>
  <c r="L16" i="1"/>
  <c r="L18" i="1"/>
  <c r="L17" i="1"/>
  <c r="K26" i="1"/>
  <c r="L26" i="1" s="1"/>
  <c r="F24" i="1"/>
  <c r="L29" i="1"/>
  <c r="K19" i="1"/>
  <c r="L14" i="1"/>
  <c r="L27" i="1"/>
  <c r="L32" i="1"/>
  <c r="L68" i="1" s="1"/>
  <c r="L21" i="1"/>
  <c r="L24" i="1" l="1"/>
  <c r="L19" i="1"/>
</calcChain>
</file>

<file path=xl/sharedStrings.xml><?xml version="1.0" encoding="utf-8"?>
<sst xmlns="http://schemas.openxmlformats.org/spreadsheetml/2006/main" count="98" uniqueCount="83">
  <si>
    <t>Հ/հ</t>
  </si>
  <si>
    <t>Ամբերդ</t>
  </si>
  <si>
    <t>Ծաղկունք</t>
  </si>
  <si>
    <t>Գեղակերտ</t>
  </si>
  <si>
    <t>Ընդամենը</t>
  </si>
  <si>
    <t>հազ. դրամ</t>
  </si>
  <si>
    <t xml:space="preserve">Մարզի, համայնքի և հարկատուի                          անվանումը/անունը </t>
  </si>
  <si>
    <t>Հողի հարկի
ապառքը</t>
  </si>
  <si>
    <t>Գույքահարկի
ապառքը</t>
  </si>
  <si>
    <t>Ընդամենը`             11=5+10</t>
  </si>
  <si>
    <t>Իրավաբանա
կան անձանց ապառքի գումարը</t>
  </si>
  <si>
    <t>Ֆիզիկական անձանց ապառքի գումարը</t>
  </si>
  <si>
    <t>Տույժերը 
և տուգանքները</t>
  </si>
  <si>
    <t>Ընդամենը
 հողի հարկի ապառքը և տույժերն ու տուգանքները` 5=2+3+4</t>
  </si>
  <si>
    <t xml:space="preserve">Իրավաբանական անձանց ապառքի գումարը շենքերի և շինությունների և փոխադրամիջոցների մասով        </t>
  </si>
  <si>
    <t xml:space="preserve">Ֆիզիկական անձանց ապառքի գումարը         </t>
  </si>
  <si>
    <t>Ընդամենը գույքահարկի 
ապառքը և
տույժերն ու տուգանքները` 10=6+7+8+9</t>
  </si>
  <si>
    <t>շենքերի և շինությունների մասով</t>
  </si>
  <si>
    <t xml:space="preserve">փոխադրամիջոցների մասով </t>
  </si>
  <si>
    <t>Հարությունյան Լյուդմիլա</t>
  </si>
  <si>
    <t>Հարությունյան Շիրազ</t>
  </si>
  <si>
    <t>Մելիքյան Սարգիս</t>
  </si>
  <si>
    <t>Ջաղացպանյան Ստեփան</t>
  </si>
  <si>
    <t>Եղիազարով Սիմյոն</t>
  </si>
  <si>
    <t>Առաքելյան Սերյոժա</t>
  </si>
  <si>
    <t xml:space="preserve">Մարզի, համայնքի և վարձակալի                          անվանումը/անունը </t>
  </si>
  <si>
    <t>Խոշոր ապառքների մասով ընդհանուր գումարը, որից՝</t>
  </si>
  <si>
    <t>Այդ թվում՝ հողերի մասով</t>
  </si>
  <si>
    <t xml:space="preserve">Այդ թվում` շենքերի, շինությունների և փոխադրամիջոցների </t>
  </si>
  <si>
    <t xml:space="preserve">Իրավաբանա
կան անձանց մասով </t>
  </si>
  <si>
    <t xml:space="preserve">Ֆիզիկական անձանց մասով </t>
  </si>
  <si>
    <t>Ընդամենը`             4=2+3,                       4=7+10</t>
  </si>
  <si>
    <t>Իրավաբանա
կան անձանց մասով</t>
  </si>
  <si>
    <t>Ֆիզիկական անձանց մասով</t>
  </si>
  <si>
    <t>Ընդամենը` 7=5+6</t>
  </si>
  <si>
    <t>Ընդամենը` 10=8+9</t>
  </si>
  <si>
    <t>Այգեշատ</t>
  </si>
  <si>
    <t>Ոսկանյան Կամո</t>
  </si>
  <si>
    <t>Հովսեփյան Ռոբերտ</t>
  </si>
  <si>
    <t>Հովսեփյան Կառլեն</t>
  </si>
  <si>
    <t>Հ/Հ</t>
  </si>
  <si>
    <t>Խոյ համայնքի ղեկավար՝                                                        Ա.Մեխակյան</t>
  </si>
  <si>
    <t>Ֆինանսատնտեսագիտական բաժնի պետ՝                               Շ․Պողոսյան</t>
  </si>
  <si>
    <t>Խոյ համայնքի ղեկավար՝                                                            Ա․Մեխակյան</t>
  </si>
  <si>
    <t>Ֆինանսատնտեսագիտական բաժնի պետ՝                                   Շ․Պողոսյան</t>
  </si>
  <si>
    <t>ՏԵՂԵԿԱՆՔ                             
ՀՀ _Արմավիրի մարզի համայնքներում  վարձակալության տրված գույքի մասով խոշոր (500 հազ. դրամ և ավելի ) պարտավորություններ                                                                            ունեցող ֆիզիկական և իրավաբանական անձանց վերաբերյալ` «01» նոյեմբեր   2022թ. դրությամբ</t>
  </si>
  <si>
    <t>Մոնթեավան</t>
  </si>
  <si>
    <t>Ծիածան</t>
  </si>
  <si>
    <t xml:space="preserve">Զաքարյան  Ռշտունի </t>
  </si>
  <si>
    <t xml:space="preserve">Սարգսյան Տելման </t>
  </si>
  <si>
    <t>Խաչատրյան Բենիկ</t>
  </si>
  <si>
    <t>Աղաջանյան Արմեն</t>
  </si>
  <si>
    <t>Աղաջանյան Արսեն</t>
  </si>
  <si>
    <t>Հայթաղ</t>
  </si>
  <si>
    <t>¶¨áñ·Û³Ý Ü³ñ»Ï Ð³ÙÉ»ïÇ</t>
  </si>
  <si>
    <t>Ð³Ùµ³ñÓáõÙÛ³Ý ¶áõñ·»Ý È³íñ»ÝïÇ</t>
  </si>
  <si>
    <t>Զաքարյա Անահիտ Հեկտորի</t>
  </si>
  <si>
    <t>Տուլեուով Ռինատ</t>
  </si>
  <si>
    <t>Կարապետյան Ռոզա Գ.</t>
  </si>
  <si>
    <t>Մելքոնյան Արամայիս Արեգի</t>
  </si>
  <si>
    <t xml:space="preserve">Հարությունյան Արամայիս </t>
  </si>
  <si>
    <t>Շահումյան</t>
  </si>
  <si>
    <t>ԸՆԴԱՄԵՆԸ</t>
  </si>
  <si>
    <t xml:space="preserve"> </t>
  </si>
  <si>
    <t>Պողոսյան   Էդիկ</t>
  </si>
  <si>
    <t>Յայլոյան Արայիկ</t>
  </si>
  <si>
    <t>Մրգաստան</t>
  </si>
  <si>
    <t>Ասատրյան Նունուֆար</t>
  </si>
  <si>
    <t>Մկրտչյան Արթուր</t>
  </si>
  <si>
    <t>Յայլոյան Արաիկ</t>
  </si>
  <si>
    <t>Մարտիրոսյան Հարություն</t>
  </si>
  <si>
    <t>Կարապետյան Գագիկ</t>
  </si>
  <si>
    <t>Արագած</t>
  </si>
  <si>
    <t>Սամվել Ռոբերտի Ալոյան</t>
  </si>
  <si>
    <t>Նազարյան Արտավազդ</t>
  </si>
  <si>
    <t>Աբգարյան Արմեն</t>
  </si>
  <si>
    <t>Բաղդասարյան Լյուդվիկ</t>
  </si>
  <si>
    <t>Ծաղկալանջ</t>
  </si>
  <si>
    <t>Արեգ Սոսի Աբրահամյան</t>
  </si>
  <si>
    <t xml:space="preserve">Ղազարյան Լյուդվիգ </t>
  </si>
  <si>
    <t>ՏԵՂԵԿԱՆՔ                             
ՀՀ Արմավիրի մարզի  Խոյ  հողի հարկի և գույքահարկի գծով խոշոր (500 հազ. դրամ և ավելի ) պարտավորություններ                                                                            ունեցող ֆիզիկական և իրավաբանական անձանց վերաբերյալ` «31» սեպտեմբեր 2024թ. դրությամբ</t>
  </si>
  <si>
    <t>Արշալույս</t>
  </si>
  <si>
    <t>Միրզախանյան Գագիկ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</si>
</sst>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4"/>
      <name val="GHEA Grapalat"/>
      <family val="3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b/>
      <sz val="14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3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/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Fill="1" applyBorder="1"/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2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/>
    <xf numFmtId="164" fontId="2" fillId="2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0" fontId="2" fillId="7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0" xfId="0" applyFont="1" applyAlignment="1"/>
    <xf numFmtId="164" fontId="1" fillId="0" borderId="3" xfId="0" applyNumberFormat="1" applyFont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 vertical="center" wrapText="1"/>
    </xf>
    <xf numFmtId="164" fontId="1" fillId="10" borderId="3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/>
    </xf>
    <xf numFmtId="0" fontId="1" fillId="0" borderId="1" xfId="0" applyFont="1" applyBorder="1"/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Fill="1" applyBorder="1"/>
    <xf numFmtId="0" fontId="1" fillId="2" borderId="0" xfId="0" applyFont="1" applyFill="1"/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/>
    <xf numFmtId="164" fontId="1" fillId="14" borderId="1" xfId="0" applyNumberFormat="1" applyFont="1" applyFill="1" applyBorder="1" applyAlignment="1">
      <alignment horizontal="center" vertical="center"/>
    </xf>
    <xf numFmtId="164" fontId="1" fillId="14" borderId="3" xfId="0" applyNumberFormat="1" applyFont="1" applyFill="1" applyBorder="1" applyAlignment="1">
      <alignment horizontal="center" vertical="center" wrapText="1"/>
    </xf>
    <xf numFmtId="164" fontId="1" fillId="12" borderId="4" xfId="0" applyNumberFormat="1" applyFont="1" applyFill="1" applyBorder="1" applyAlignment="1">
      <alignment horizontal="center" vertical="center" wrapText="1"/>
    </xf>
    <xf numFmtId="164" fontId="1" fillId="14" borderId="1" xfId="0" applyNumberFormat="1" applyFont="1" applyFill="1" applyBorder="1" applyAlignment="1">
      <alignment horizontal="center"/>
    </xf>
    <xf numFmtId="164" fontId="1" fillId="12" borderId="1" xfId="0" applyNumberFormat="1" applyFont="1" applyFill="1" applyBorder="1" applyAlignment="1">
      <alignment horizontal="center"/>
    </xf>
    <xf numFmtId="164" fontId="1" fillId="11" borderId="1" xfId="0" applyNumberFormat="1" applyFont="1" applyFill="1" applyBorder="1" applyAlignment="1">
      <alignment horizontal="center" vertical="center" wrapText="1"/>
    </xf>
    <xf numFmtId="164" fontId="1" fillId="11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9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10" borderId="1" xfId="0" applyNumberFormat="1" applyFont="1" applyFill="1" applyBorder="1" applyAlignment="1">
      <alignment horizontal="center"/>
    </xf>
    <xf numFmtId="164" fontId="7" fillId="1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49" fontId="1" fillId="0" borderId="0" xfId="0" applyNumberFormat="1" applyFont="1" applyFill="1" applyBorder="1"/>
    <xf numFmtId="49" fontId="1" fillId="2" borderId="0" xfId="0" applyNumberFormat="1" applyFont="1" applyFill="1"/>
    <xf numFmtId="0" fontId="8" fillId="0" borderId="1" xfId="0" applyFont="1" applyBorder="1" applyAlignment="1">
      <alignment horizontal="left"/>
    </xf>
    <xf numFmtId="164" fontId="1" fillId="0" borderId="1" xfId="0" applyNumberFormat="1" applyFont="1" applyBorder="1"/>
    <xf numFmtId="0" fontId="8" fillId="10" borderId="1" xfId="0" applyFont="1" applyFill="1" applyBorder="1" applyAlignment="1">
      <alignment horizontal="center"/>
    </xf>
    <xf numFmtId="164" fontId="1" fillId="14" borderId="1" xfId="0" applyNumberFormat="1" applyFont="1" applyFill="1" applyBorder="1"/>
    <xf numFmtId="164" fontId="1" fillId="14" borderId="3" xfId="0" applyNumberFormat="1" applyFont="1" applyFill="1" applyBorder="1" applyAlignment="1">
      <alignment horizontal="center"/>
    </xf>
    <xf numFmtId="164" fontId="1" fillId="11" borderId="1" xfId="0" applyNumberFormat="1" applyFont="1" applyFill="1" applyBorder="1" applyAlignment="1">
      <alignment horizontal="center"/>
    </xf>
    <xf numFmtId="0" fontId="1" fillId="15" borderId="1" xfId="0" applyFont="1" applyFill="1" applyBorder="1" applyAlignment="1">
      <alignment vertical="center"/>
    </xf>
    <xf numFmtId="164" fontId="1" fillId="0" borderId="0" xfId="0" applyNumberFormat="1" applyFont="1" applyFill="1" applyBorder="1"/>
    <xf numFmtId="0" fontId="1" fillId="15" borderId="1" xfId="0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164" fontId="11" fillId="12" borderId="1" xfId="0" applyNumberFormat="1" applyFont="1" applyFill="1" applyBorder="1" applyAlignment="1">
      <alignment horizontal="center"/>
    </xf>
    <xf numFmtId="164" fontId="1" fillId="11" borderId="1" xfId="0" applyNumberFormat="1" applyFont="1" applyFill="1" applyBorder="1" applyAlignment="1">
      <alignment horizontal="center" vertical="center"/>
    </xf>
    <xf numFmtId="164" fontId="1" fillId="11" borderId="3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164" fontId="2" fillId="7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13" borderId="4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/>
    <xf numFmtId="0" fontId="7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4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</cellXfs>
  <cellStyles count="2">
    <cellStyle name="Normal 3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zoomScaleNormal="100" workbookViewId="0">
      <pane xSplit="2" ySplit="7" topLeftCell="C26" activePane="bottomRight" state="frozen"/>
      <selection pane="topRight" activeCell="C1" sqref="C1"/>
      <selection pane="bottomLeft" activeCell="A8" sqref="A8"/>
      <selection pane="bottomRight" activeCell="N37" sqref="A1:XFD1048576"/>
    </sheetView>
  </sheetViews>
  <sheetFormatPr defaultColWidth="8.85546875" defaultRowHeight="17.25" x14ac:dyDescent="0.3"/>
  <cols>
    <col min="1" max="1" width="3.42578125" style="90" customWidth="1"/>
    <col min="2" max="2" width="39.5703125" style="38" customWidth="1"/>
    <col min="3" max="3" width="12.5703125" style="38" customWidth="1"/>
    <col min="4" max="4" width="13.5703125" style="38" customWidth="1"/>
    <col min="5" max="5" width="13.42578125" style="38" customWidth="1"/>
    <col min="6" max="6" width="12.85546875" style="38" customWidth="1"/>
    <col min="7" max="7" width="14.28515625" style="38" customWidth="1"/>
    <col min="8" max="8" width="15.140625" style="38" customWidth="1"/>
    <col min="9" max="9" width="12.28515625" style="38" customWidth="1"/>
    <col min="10" max="10" width="13.85546875" style="38" customWidth="1"/>
    <col min="11" max="11" width="13" style="38" customWidth="1"/>
    <col min="12" max="12" width="18.5703125" style="38" customWidth="1"/>
    <col min="13" max="13" width="14.28515625" style="39" customWidth="1"/>
    <col min="14" max="14" width="14.28515625" style="40" customWidth="1"/>
    <col min="15" max="135" width="14.28515625" style="38" customWidth="1"/>
    <col min="136" max="136" width="8.85546875" style="38"/>
    <col min="137" max="137" width="15.28515625" style="38" customWidth="1"/>
    <col min="138" max="138" width="14.7109375" style="38" customWidth="1"/>
    <col min="139" max="139" width="13.28515625" style="38" customWidth="1"/>
    <col min="140" max="140" width="12.140625" style="38" customWidth="1"/>
    <col min="141" max="141" width="15.140625" style="38" customWidth="1"/>
    <col min="142" max="16384" width="8.85546875" style="38"/>
  </cols>
  <sheetData>
    <row r="1" spans="1:14" ht="3" hidden="1" customHeight="1" x14ac:dyDescent="0.3"/>
    <row r="2" spans="1:14" ht="48.6" customHeight="1" x14ac:dyDescent="0.3">
      <c r="A2" s="104" t="s">
        <v>80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4" ht="31.5" customHeight="1" x14ac:dyDescent="0.3">
      <c r="B3" s="91"/>
      <c r="C3" s="91"/>
      <c r="D3" s="91"/>
      <c r="E3" s="91"/>
      <c r="F3" s="91"/>
      <c r="L3" s="7" t="s">
        <v>5</v>
      </c>
    </row>
    <row r="4" spans="1:14" ht="13.5" customHeight="1" x14ac:dyDescent="0.3">
      <c r="A4" s="105" t="s">
        <v>40</v>
      </c>
      <c r="B4" s="106" t="s">
        <v>6</v>
      </c>
      <c r="C4" s="105" t="s">
        <v>7</v>
      </c>
      <c r="D4" s="105"/>
      <c r="E4" s="105"/>
      <c r="F4" s="105"/>
      <c r="G4" s="109" t="s">
        <v>8</v>
      </c>
      <c r="H4" s="110"/>
      <c r="I4" s="110"/>
      <c r="J4" s="110"/>
      <c r="K4" s="110"/>
      <c r="L4" s="111" t="s">
        <v>9</v>
      </c>
    </row>
    <row r="5" spans="1:14" ht="31.5" customHeight="1" x14ac:dyDescent="0.3">
      <c r="A5" s="105"/>
      <c r="B5" s="107"/>
      <c r="C5" s="105" t="s">
        <v>10</v>
      </c>
      <c r="D5" s="105" t="s">
        <v>11</v>
      </c>
      <c r="E5" s="105" t="s">
        <v>12</v>
      </c>
      <c r="F5" s="112" t="s">
        <v>13</v>
      </c>
      <c r="G5" s="106" t="s">
        <v>14</v>
      </c>
      <c r="H5" s="109" t="s">
        <v>15</v>
      </c>
      <c r="I5" s="115"/>
      <c r="J5" s="105" t="s">
        <v>12</v>
      </c>
      <c r="K5" s="116" t="s">
        <v>16</v>
      </c>
      <c r="L5" s="111"/>
      <c r="M5" s="8"/>
    </row>
    <row r="6" spans="1:14" ht="12.75" customHeight="1" x14ac:dyDescent="0.3">
      <c r="A6" s="105"/>
      <c r="B6" s="108"/>
      <c r="C6" s="105"/>
      <c r="D6" s="105"/>
      <c r="E6" s="105"/>
      <c r="F6" s="113"/>
      <c r="G6" s="114"/>
      <c r="H6" s="93" t="s">
        <v>17</v>
      </c>
      <c r="I6" s="92" t="s">
        <v>18</v>
      </c>
      <c r="J6" s="105"/>
      <c r="K6" s="117"/>
      <c r="L6" s="111"/>
    </row>
    <row r="7" spans="1:14" ht="13.5" customHeight="1" x14ac:dyDescent="0.3">
      <c r="A7" s="41"/>
      <c r="B7" s="10">
        <v>1</v>
      </c>
      <c r="C7" s="7">
        <v>2</v>
      </c>
      <c r="D7" s="7">
        <v>3</v>
      </c>
      <c r="E7" s="7">
        <v>4</v>
      </c>
      <c r="F7" s="11">
        <v>5</v>
      </c>
      <c r="G7" s="7">
        <v>6</v>
      </c>
      <c r="H7" s="7">
        <v>7</v>
      </c>
      <c r="I7" s="7">
        <v>8</v>
      </c>
      <c r="J7" s="7">
        <v>9</v>
      </c>
      <c r="K7" s="42">
        <v>10</v>
      </c>
      <c r="L7" s="12">
        <v>11</v>
      </c>
    </row>
    <row r="8" spans="1:14" ht="13.5" customHeight="1" x14ac:dyDescent="0.3">
      <c r="A8" s="41">
        <v>1</v>
      </c>
      <c r="B8" s="94" t="s">
        <v>81</v>
      </c>
      <c r="C8" s="7"/>
      <c r="D8" s="7"/>
      <c r="E8" s="7"/>
      <c r="F8" s="11"/>
      <c r="G8" s="7"/>
      <c r="H8" s="7"/>
      <c r="I8" s="7"/>
      <c r="J8" s="7"/>
      <c r="K8" s="42"/>
      <c r="L8" s="12"/>
    </row>
    <row r="9" spans="1:14" ht="19.5" customHeight="1" x14ac:dyDescent="0.3">
      <c r="A9" s="41"/>
      <c r="B9" s="95" t="s">
        <v>82</v>
      </c>
      <c r="C9" s="7">
        <v>0</v>
      </c>
      <c r="D9" s="7">
        <v>0</v>
      </c>
      <c r="E9" s="7">
        <v>0</v>
      </c>
      <c r="F9" s="98">
        <f>C9+D9+E9</f>
        <v>0</v>
      </c>
      <c r="G9" s="7">
        <v>0</v>
      </c>
      <c r="H9" s="7">
        <v>932.38499999999999</v>
      </c>
      <c r="I9" s="7">
        <v>0</v>
      </c>
      <c r="J9" s="7">
        <v>0</v>
      </c>
      <c r="K9" s="99">
        <f>G9+H9+I9+J9</f>
        <v>932.38499999999999</v>
      </c>
      <c r="L9" s="102">
        <f>F9+K9</f>
        <v>932.38499999999999</v>
      </c>
    </row>
    <row r="10" spans="1:14" ht="21" customHeight="1" x14ac:dyDescent="0.3">
      <c r="A10" s="41"/>
      <c r="B10" s="96" t="s">
        <v>4</v>
      </c>
      <c r="C10" s="97">
        <f t="shared" ref="C10:L10" si="0">SUM(C9)</f>
        <v>0</v>
      </c>
      <c r="D10" s="97">
        <f t="shared" si="0"/>
        <v>0</v>
      </c>
      <c r="E10" s="97">
        <f t="shared" si="0"/>
        <v>0</v>
      </c>
      <c r="F10" s="127">
        <f t="shared" si="0"/>
        <v>0</v>
      </c>
      <c r="G10" s="97">
        <f t="shared" si="0"/>
        <v>0</v>
      </c>
      <c r="H10" s="97">
        <f t="shared" si="0"/>
        <v>932.38499999999999</v>
      </c>
      <c r="I10" s="97">
        <f t="shared" si="0"/>
        <v>0</v>
      </c>
      <c r="J10" s="97">
        <f t="shared" si="0"/>
        <v>0</v>
      </c>
      <c r="K10" s="100">
        <f t="shared" si="0"/>
        <v>932.38499999999999</v>
      </c>
      <c r="L10" s="101">
        <f t="shared" si="0"/>
        <v>932.38499999999999</v>
      </c>
    </row>
    <row r="11" spans="1:14" s="13" customFormat="1" ht="14.45" customHeight="1" x14ac:dyDescent="0.35">
      <c r="A11" s="79">
        <v>2</v>
      </c>
      <c r="B11" s="89" t="s">
        <v>1</v>
      </c>
      <c r="C11" s="17"/>
      <c r="D11" s="17"/>
      <c r="E11" s="17"/>
      <c r="F11" s="2"/>
      <c r="G11" s="2"/>
      <c r="H11" s="2"/>
      <c r="I11" s="2"/>
      <c r="J11" s="2"/>
      <c r="K11" s="18"/>
      <c r="L11" s="1"/>
      <c r="M11" s="39"/>
      <c r="N11" s="14"/>
    </row>
    <row r="12" spans="1:14" s="13" customFormat="1" ht="17.25" customHeight="1" x14ac:dyDescent="0.35">
      <c r="A12" s="79"/>
      <c r="B12" s="55" t="s">
        <v>19</v>
      </c>
      <c r="C12" s="63">
        <v>0</v>
      </c>
      <c r="D12" s="63">
        <v>2055.239</v>
      </c>
      <c r="E12" s="64">
        <v>1271.8309999999999</v>
      </c>
      <c r="F12" s="48">
        <f>SUM(C12:E12)</f>
        <v>3327.0699999999997</v>
      </c>
      <c r="G12" s="43">
        <v>0</v>
      </c>
      <c r="H12" s="43">
        <v>0</v>
      </c>
      <c r="I12" s="43">
        <v>0</v>
      </c>
      <c r="J12" s="43">
        <v>0</v>
      </c>
      <c r="K12" s="49">
        <v>0</v>
      </c>
      <c r="L12" s="44">
        <f>F12+K12</f>
        <v>3327.0699999999997</v>
      </c>
      <c r="M12" s="39"/>
      <c r="N12" s="14"/>
    </row>
    <row r="13" spans="1:14" s="40" customFormat="1" ht="17.25" customHeight="1" x14ac:dyDescent="0.3">
      <c r="A13" s="79"/>
      <c r="B13" s="56" t="s">
        <v>20</v>
      </c>
      <c r="C13" s="63">
        <v>0</v>
      </c>
      <c r="D13" s="63">
        <v>1337.989</v>
      </c>
      <c r="E13" s="64">
        <v>1118.2080000000001</v>
      </c>
      <c r="F13" s="48">
        <f>SUM(D13:E13)</f>
        <v>2456.1970000000001</v>
      </c>
      <c r="G13" s="37">
        <v>0</v>
      </c>
      <c r="H13" s="37">
        <v>0</v>
      </c>
      <c r="I13" s="37">
        <v>0</v>
      </c>
      <c r="J13" s="37">
        <v>0</v>
      </c>
      <c r="K13" s="49">
        <v>0</v>
      </c>
      <c r="L13" s="44">
        <f>F13+K13</f>
        <v>2456.1970000000001</v>
      </c>
      <c r="M13" s="39"/>
    </row>
    <row r="14" spans="1:14" s="40" customFormat="1" ht="17.25" customHeight="1" x14ac:dyDescent="0.3">
      <c r="A14" s="80"/>
      <c r="B14" s="15" t="s">
        <v>4</v>
      </c>
      <c r="C14" s="16">
        <f>SUM(C12:C13)</f>
        <v>0</v>
      </c>
      <c r="D14" s="16">
        <f>SUM(D12:D13)</f>
        <v>3393.2280000000001</v>
      </c>
      <c r="E14" s="65">
        <f>SUM(E12:E13)</f>
        <v>2390.0389999999998</v>
      </c>
      <c r="F14" s="84">
        <f>C14+D14+E14</f>
        <v>5783.2669999999998</v>
      </c>
      <c r="G14" s="16">
        <f>SUM(G12:G13)</f>
        <v>0</v>
      </c>
      <c r="H14" s="16">
        <f>SUM(H12:H13)</f>
        <v>0</v>
      </c>
      <c r="I14" s="16">
        <f>SUM(I12:I13)</f>
        <v>0</v>
      </c>
      <c r="J14" s="16">
        <f>SUM(J12:J13)</f>
        <v>0</v>
      </c>
      <c r="K14" s="85">
        <f t="shared" ref="K14:K36" si="1">G14+H14+I14+J14</f>
        <v>0</v>
      </c>
      <c r="L14" s="53">
        <f t="shared" ref="L14:L32" si="2">F14+K14</f>
        <v>5783.2669999999998</v>
      </c>
      <c r="M14" s="39"/>
    </row>
    <row r="15" spans="1:14" s="40" customFormat="1" ht="17.25" customHeight="1" x14ac:dyDescent="0.3">
      <c r="A15" s="80">
        <v>3</v>
      </c>
      <c r="B15" s="88" t="s">
        <v>36</v>
      </c>
      <c r="C15" s="37"/>
      <c r="D15" s="37"/>
      <c r="E15" s="64"/>
      <c r="F15" s="48"/>
      <c r="G15" s="37"/>
      <c r="H15" s="37"/>
      <c r="I15" s="37"/>
      <c r="J15" s="37"/>
      <c r="K15" s="49"/>
      <c r="L15" s="44"/>
      <c r="M15" s="39"/>
    </row>
    <row r="16" spans="1:14" s="40" customFormat="1" ht="17.25" customHeight="1" x14ac:dyDescent="0.3">
      <c r="A16" s="19"/>
      <c r="B16" s="55" t="s">
        <v>37</v>
      </c>
      <c r="C16" s="37">
        <v>0</v>
      </c>
      <c r="D16" s="37">
        <v>0</v>
      </c>
      <c r="E16" s="64">
        <v>0</v>
      </c>
      <c r="F16" s="48">
        <f t="shared" ref="F16:F32" si="3">C16+D16+E16</f>
        <v>0</v>
      </c>
      <c r="G16" s="37">
        <v>0</v>
      </c>
      <c r="H16" s="37">
        <v>0</v>
      </c>
      <c r="I16" s="37">
        <v>2172.6999999999998</v>
      </c>
      <c r="J16" s="37">
        <v>689.42</v>
      </c>
      <c r="K16" s="49">
        <f t="shared" si="1"/>
        <v>2862.12</v>
      </c>
      <c r="L16" s="44">
        <f>F16+K16</f>
        <v>2862.12</v>
      </c>
      <c r="M16" s="39"/>
    </row>
    <row r="17" spans="1:14" s="40" customFormat="1" ht="17.25" customHeight="1" x14ac:dyDescent="0.3">
      <c r="A17" s="19"/>
      <c r="B17" s="55" t="s">
        <v>38</v>
      </c>
      <c r="C17" s="37">
        <v>0</v>
      </c>
      <c r="D17" s="37">
        <v>0</v>
      </c>
      <c r="E17" s="64">
        <v>0</v>
      </c>
      <c r="F17" s="48">
        <f t="shared" si="3"/>
        <v>0</v>
      </c>
      <c r="G17" s="37">
        <v>0</v>
      </c>
      <c r="H17" s="37">
        <v>0</v>
      </c>
      <c r="I17" s="37">
        <v>601.20000000000005</v>
      </c>
      <c r="J17" s="37">
        <v>188.36</v>
      </c>
      <c r="K17" s="49">
        <f t="shared" si="1"/>
        <v>789.56000000000006</v>
      </c>
      <c r="L17" s="44">
        <f t="shared" ref="L17:L18" si="4">F17+K17</f>
        <v>789.56000000000006</v>
      </c>
      <c r="M17" s="39"/>
    </row>
    <row r="18" spans="1:14" s="40" customFormat="1" ht="17.25" customHeight="1" x14ac:dyDescent="0.3">
      <c r="A18" s="19"/>
      <c r="B18" s="55" t="s">
        <v>39</v>
      </c>
      <c r="C18" s="37">
        <v>0</v>
      </c>
      <c r="D18" s="37">
        <v>0</v>
      </c>
      <c r="E18" s="64">
        <v>0</v>
      </c>
      <c r="F18" s="48">
        <f t="shared" si="3"/>
        <v>0</v>
      </c>
      <c r="G18" s="37">
        <v>0</v>
      </c>
      <c r="H18" s="37">
        <v>0</v>
      </c>
      <c r="I18" s="37">
        <v>1679</v>
      </c>
      <c r="J18" s="37">
        <v>653.62</v>
      </c>
      <c r="K18" s="49">
        <f t="shared" si="1"/>
        <v>2332.62</v>
      </c>
      <c r="L18" s="44">
        <f t="shared" si="4"/>
        <v>2332.62</v>
      </c>
      <c r="M18" s="39"/>
    </row>
    <row r="19" spans="1:14" s="40" customFormat="1" ht="17.25" customHeight="1" x14ac:dyDescent="0.3">
      <c r="A19" s="19"/>
      <c r="B19" s="15" t="s">
        <v>4</v>
      </c>
      <c r="C19" s="16">
        <f t="shared" ref="C19:K19" si="5">SUM(C16:C18)</f>
        <v>0</v>
      </c>
      <c r="D19" s="16">
        <f t="shared" si="5"/>
        <v>0</v>
      </c>
      <c r="E19" s="66">
        <f t="shared" si="5"/>
        <v>0</v>
      </c>
      <c r="F19" s="84">
        <f t="shared" si="5"/>
        <v>0</v>
      </c>
      <c r="G19" s="16">
        <f t="shared" si="5"/>
        <v>0</v>
      </c>
      <c r="H19" s="16">
        <f t="shared" si="5"/>
        <v>0</v>
      </c>
      <c r="I19" s="16">
        <f t="shared" si="5"/>
        <v>4452.8999999999996</v>
      </c>
      <c r="J19" s="16">
        <f t="shared" si="5"/>
        <v>1531.4</v>
      </c>
      <c r="K19" s="85">
        <f t="shared" si="5"/>
        <v>5984.2999999999993</v>
      </c>
      <c r="L19" s="53">
        <f>F19+K19</f>
        <v>5984.2999999999993</v>
      </c>
      <c r="M19" s="39"/>
    </row>
    <row r="20" spans="1:14" ht="17.25" customHeight="1" x14ac:dyDescent="0.3">
      <c r="A20" s="41">
        <v>4</v>
      </c>
      <c r="B20" s="128" t="s">
        <v>2</v>
      </c>
      <c r="C20" s="20"/>
      <c r="D20" s="20"/>
      <c r="E20" s="64"/>
      <c r="F20" s="48"/>
      <c r="G20" s="1"/>
      <c r="H20" s="1"/>
      <c r="I20" s="1"/>
      <c r="J20" s="1"/>
      <c r="K20" s="49"/>
      <c r="L20" s="44"/>
    </row>
    <row r="21" spans="1:14" s="24" customFormat="1" ht="17.25" customHeight="1" x14ac:dyDescent="0.3">
      <c r="A21" s="62"/>
      <c r="B21" s="67" t="s">
        <v>21</v>
      </c>
      <c r="C21" s="22">
        <v>0</v>
      </c>
      <c r="D21" s="22">
        <v>0</v>
      </c>
      <c r="E21" s="64">
        <v>0</v>
      </c>
      <c r="F21" s="48">
        <f t="shared" si="3"/>
        <v>0</v>
      </c>
      <c r="G21" s="37">
        <v>0</v>
      </c>
      <c r="H21" s="21">
        <v>0</v>
      </c>
      <c r="I21" s="22">
        <v>2641</v>
      </c>
      <c r="J21" s="22">
        <v>1161</v>
      </c>
      <c r="K21" s="49">
        <f t="shared" si="1"/>
        <v>3802</v>
      </c>
      <c r="L21" s="44">
        <f t="shared" si="2"/>
        <v>3802</v>
      </c>
      <c r="M21" s="68"/>
      <c r="N21" s="69"/>
    </row>
    <row r="22" spans="1:14" s="24" customFormat="1" ht="17.25" customHeight="1" x14ac:dyDescent="0.3">
      <c r="A22" s="62"/>
      <c r="B22" s="67" t="s">
        <v>22</v>
      </c>
      <c r="C22" s="22">
        <v>0</v>
      </c>
      <c r="D22" s="22">
        <v>0</v>
      </c>
      <c r="E22" s="22">
        <v>0</v>
      </c>
      <c r="F22" s="48">
        <f>SUM(C22:E22)</f>
        <v>0</v>
      </c>
      <c r="G22" s="37">
        <v>0</v>
      </c>
      <c r="H22" s="37">
        <v>0</v>
      </c>
      <c r="I22" s="37">
        <v>1612.2</v>
      </c>
      <c r="J22" s="37">
        <v>600.20000000000005</v>
      </c>
      <c r="K22" s="49">
        <f>SUM(G22:J22)</f>
        <v>2212.4</v>
      </c>
      <c r="L22" s="44">
        <f t="shared" si="2"/>
        <v>2212.4</v>
      </c>
      <c r="M22" s="68"/>
      <c r="N22" s="69"/>
    </row>
    <row r="23" spans="1:14" s="24" customFormat="1" ht="17.25" customHeight="1" x14ac:dyDescent="0.3">
      <c r="A23" s="62"/>
      <c r="B23" s="67" t="s">
        <v>71</v>
      </c>
      <c r="C23" s="22">
        <v>0</v>
      </c>
      <c r="D23" s="22">
        <v>0</v>
      </c>
      <c r="E23" s="64">
        <v>0</v>
      </c>
      <c r="F23" s="48">
        <f t="shared" si="3"/>
        <v>0</v>
      </c>
      <c r="G23" s="37">
        <v>0</v>
      </c>
      <c r="H23" s="37">
        <v>0</v>
      </c>
      <c r="I23" s="22">
        <v>690</v>
      </c>
      <c r="J23" s="37">
        <v>134.19999999999999</v>
      </c>
      <c r="K23" s="49">
        <f t="shared" si="1"/>
        <v>824.2</v>
      </c>
      <c r="L23" s="44">
        <f t="shared" si="2"/>
        <v>824.2</v>
      </c>
      <c r="M23" s="68"/>
      <c r="N23" s="69"/>
    </row>
    <row r="24" spans="1:14" s="24" customFormat="1" ht="17.25" customHeight="1" x14ac:dyDescent="0.3">
      <c r="A24" s="62"/>
      <c r="B24" s="15" t="s">
        <v>4</v>
      </c>
      <c r="C24" s="35">
        <f t="shared" ref="C24:H24" si="6">SUM(C21:C23)</f>
        <v>0</v>
      </c>
      <c r="D24" s="35">
        <f t="shared" si="6"/>
        <v>0</v>
      </c>
      <c r="E24" s="65">
        <f t="shared" si="6"/>
        <v>0</v>
      </c>
      <c r="F24" s="84">
        <f t="shared" si="6"/>
        <v>0</v>
      </c>
      <c r="G24" s="16">
        <f t="shared" si="6"/>
        <v>0</v>
      </c>
      <c r="H24" s="16">
        <f t="shared" si="6"/>
        <v>0</v>
      </c>
      <c r="I24" s="16">
        <v>3927</v>
      </c>
      <c r="J24" s="16">
        <f>SUM(J21:J23)</f>
        <v>1895.4</v>
      </c>
      <c r="K24" s="85">
        <f>SUM(K21:K23)</f>
        <v>6838.5999999999995</v>
      </c>
      <c r="L24" s="53">
        <f>SUM(L21:L23)</f>
        <v>6838.5999999999995</v>
      </c>
      <c r="M24" s="68"/>
      <c r="N24" s="69"/>
    </row>
    <row r="25" spans="1:14" ht="17.25" customHeight="1" x14ac:dyDescent="0.3">
      <c r="A25" s="41">
        <v>5</v>
      </c>
      <c r="B25" s="128" t="s">
        <v>3</v>
      </c>
      <c r="C25" s="20"/>
      <c r="D25" s="20"/>
      <c r="E25" s="64"/>
      <c r="F25" s="48"/>
      <c r="G25" s="1"/>
      <c r="H25" s="1"/>
      <c r="I25" s="1"/>
      <c r="J25" s="1"/>
      <c r="K25" s="49"/>
      <c r="L25" s="44"/>
    </row>
    <row r="26" spans="1:14" ht="17.25" customHeight="1" x14ac:dyDescent="0.3">
      <c r="A26" s="41"/>
      <c r="B26" s="58" t="s">
        <v>23</v>
      </c>
      <c r="C26" s="20">
        <v>0</v>
      </c>
      <c r="D26" s="20">
        <v>0</v>
      </c>
      <c r="E26" s="64">
        <v>0</v>
      </c>
      <c r="F26" s="48">
        <f t="shared" si="3"/>
        <v>0</v>
      </c>
      <c r="G26" s="20">
        <f>SUM(C26:F26)</f>
        <v>0</v>
      </c>
      <c r="H26" s="20">
        <v>0</v>
      </c>
      <c r="I26" s="20">
        <v>1672</v>
      </c>
      <c r="J26" s="20">
        <v>611.89800000000002</v>
      </c>
      <c r="K26" s="49">
        <f t="shared" si="1"/>
        <v>2283.8980000000001</v>
      </c>
      <c r="L26" s="44">
        <f t="shared" si="2"/>
        <v>2283.8980000000001</v>
      </c>
    </row>
    <row r="27" spans="1:14" ht="17.25" customHeight="1" x14ac:dyDescent="0.3">
      <c r="A27" s="41"/>
      <c r="B27" s="58" t="s">
        <v>24</v>
      </c>
      <c r="C27" s="20">
        <v>0</v>
      </c>
      <c r="D27" s="30">
        <v>1352.1079999999999</v>
      </c>
      <c r="E27" s="64">
        <v>494.03800000000001</v>
      </c>
      <c r="F27" s="48">
        <f t="shared" si="3"/>
        <v>1846.146</v>
      </c>
      <c r="G27" s="20">
        <v>0</v>
      </c>
      <c r="H27" s="20">
        <v>0</v>
      </c>
      <c r="I27" s="20">
        <v>0</v>
      </c>
      <c r="J27" s="20">
        <v>0</v>
      </c>
      <c r="K27" s="49">
        <f t="shared" si="1"/>
        <v>0</v>
      </c>
      <c r="L27" s="44">
        <f t="shared" si="2"/>
        <v>1846.146</v>
      </c>
    </row>
    <row r="28" spans="1:14" ht="17.25" customHeight="1" x14ac:dyDescent="0.3">
      <c r="A28" s="41"/>
      <c r="B28" s="58" t="s">
        <v>70</v>
      </c>
      <c r="C28" s="20">
        <v>0</v>
      </c>
      <c r="D28" s="20">
        <v>0</v>
      </c>
      <c r="E28" s="64">
        <v>0</v>
      </c>
      <c r="F28" s="48">
        <f>SUM(C28:E28)</f>
        <v>0</v>
      </c>
      <c r="G28" s="20">
        <v>0</v>
      </c>
      <c r="H28" s="20">
        <v>0</v>
      </c>
      <c r="I28" s="20">
        <v>516.61699999999996</v>
      </c>
      <c r="J28" s="20">
        <v>180.29499999999999</v>
      </c>
      <c r="K28" s="49">
        <f>SUM(I28:J28)</f>
        <v>696.91199999999992</v>
      </c>
      <c r="L28" s="44">
        <f>F28+K28</f>
        <v>696.91199999999992</v>
      </c>
      <c r="M28" s="77"/>
    </row>
    <row r="29" spans="1:14" ht="17.25" customHeight="1" x14ac:dyDescent="0.3">
      <c r="A29" s="31"/>
      <c r="B29" s="34" t="s">
        <v>4</v>
      </c>
      <c r="C29" s="32">
        <f>SUM(C26:C28)</f>
        <v>0</v>
      </c>
      <c r="D29" s="33">
        <f>SUM(D26:D28)</f>
        <v>1352.1079999999999</v>
      </c>
      <c r="E29" s="65">
        <v>497.64299999999997</v>
      </c>
      <c r="F29" s="84">
        <f t="shared" si="3"/>
        <v>1849.751</v>
      </c>
      <c r="G29" s="32">
        <f>SUM(G26:G28)</f>
        <v>0</v>
      </c>
      <c r="H29" s="32">
        <f>SUM(H26:H28)</f>
        <v>0</v>
      </c>
      <c r="I29" s="32">
        <f>SUM(I26:I28)</f>
        <v>2188.6170000000002</v>
      </c>
      <c r="J29" s="32">
        <f>SUM(J26:J28)</f>
        <v>792.19299999999998</v>
      </c>
      <c r="K29" s="85">
        <f t="shared" si="1"/>
        <v>2980.8100000000004</v>
      </c>
      <c r="L29" s="53">
        <f t="shared" si="2"/>
        <v>4830.5610000000006</v>
      </c>
    </row>
    <row r="30" spans="1:14" ht="15" customHeight="1" x14ac:dyDescent="0.3">
      <c r="A30" s="41">
        <v>6</v>
      </c>
      <c r="B30" s="88" t="s">
        <v>66</v>
      </c>
      <c r="C30" s="20"/>
      <c r="D30" s="42"/>
      <c r="E30" s="64"/>
      <c r="F30" s="48"/>
      <c r="G30" s="20"/>
      <c r="H30" s="20"/>
      <c r="I30" s="20"/>
      <c r="J30" s="20"/>
      <c r="K30" s="49"/>
      <c r="L30" s="44"/>
    </row>
    <row r="31" spans="1:14" ht="15" customHeight="1" x14ac:dyDescent="0.3">
      <c r="A31" s="41"/>
      <c r="B31" s="55" t="s">
        <v>67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866.6</v>
      </c>
      <c r="J31" s="20">
        <v>297.24200000000002</v>
      </c>
      <c r="K31" s="49">
        <f>SUM(G31:J31)</f>
        <v>1163.8420000000001</v>
      </c>
      <c r="L31" s="44">
        <f>SUM(K31)</f>
        <v>1163.8420000000001</v>
      </c>
    </row>
    <row r="32" spans="1:14" ht="17.25" customHeight="1" x14ac:dyDescent="0.3">
      <c r="A32" s="41"/>
      <c r="B32" s="34" t="s">
        <v>4</v>
      </c>
      <c r="C32" s="32">
        <f>SUM(C31:C31)</f>
        <v>0</v>
      </c>
      <c r="D32" s="45">
        <f>SUM(D31:D31)</f>
        <v>0</v>
      </c>
      <c r="E32" s="65">
        <f>SUM(E31:E31)</f>
        <v>0</v>
      </c>
      <c r="F32" s="84">
        <f t="shared" si="3"/>
        <v>0</v>
      </c>
      <c r="G32" s="32">
        <f>SUM(G31:G31)</f>
        <v>0</v>
      </c>
      <c r="H32" s="32">
        <f>SUM(H31:H31)</f>
        <v>0</v>
      </c>
      <c r="I32" s="32">
        <f>SUM(I31:I31)</f>
        <v>866.6</v>
      </c>
      <c r="J32" s="32">
        <f>SUM(J31)</f>
        <v>297.24200000000002</v>
      </c>
      <c r="K32" s="85">
        <f t="shared" si="1"/>
        <v>1163.8420000000001</v>
      </c>
      <c r="L32" s="53">
        <f t="shared" si="2"/>
        <v>1163.8420000000001</v>
      </c>
    </row>
    <row r="33" spans="1:13" ht="19.5" customHeight="1" x14ac:dyDescent="0.3">
      <c r="A33" s="41">
        <v>7</v>
      </c>
      <c r="B33" s="88" t="s">
        <v>72</v>
      </c>
      <c r="C33" s="20"/>
      <c r="D33" s="42"/>
      <c r="E33" s="64"/>
      <c r="F33" s="48"/>
      <c r="G33" s="20"/>
      <c r="H33" s="20"/>
      <c r="I33" s="20"/>
      <c r="J33" s="20"/>
      <c r="K33" s="49"/>
      <c r="L33" s="44"/>
    </row>
    <row r="34" spans="1:13" ht="19.5" customHeight="1" x14ac:dyDescent="0.3">
      <c r="A34" s="41"/>
      <c r="B34" s="57" t="s">
        <v>73</v>
      </c>
      <c r="C34" s="46">
        <v>0</v>
      </c>
      <c r="D34" s="46">
        <v>0</v>
      </c>
      <c r="E34" s="46">
        <v>0</v>
      </c>
      <c r="F34" s="48">
        <f>E34+D34</f>
        <v>0</v>
      </c>
      <c r="G34" s="20">
        <v>0</v>
      </c>
      <c r="H34" s="20">
        <v>0</v>
      </c>
      <c r="I34" s="20">
        <v>951.1</v>
      </c>
      <c r="J34" s="2">
        <v>185.2</v>
      </c>
      <c r="K34" s="49">
        <f>I34+J34</f>
        <v>1136.3</v>
      </c>
      <c r="L34" s="44">
        <f>K34+F34</f>
        <v>1136.3</v>
      </c>
    </row>
    <row r="35" spans="1:13" ht="21" customHeight="1" x14ac:dyDescent="0.3">
      <c r="A35" s="41"/>
      <c r="B35" s="57" t="s">
        <v>78</v>
      </c>
      <c r="C35" s="46">
        <v>0</v>
      </c>
      <c r="D35" s="46">
        <v>0</v>
      </c>
      <c r="E35" s="46">
        <v>0</v>
      </c>
      <c r="F35" s="48">
        <f t="shared" ref="F35" si="7">C35+D35+E35</f>
        <v>0</v>
      </c>
      <c r="G35" s="20">
        <v>0</v>
      </c>
      <c r="H35" s="20">
        <v>0</v>
      </c>
      <c r="I35" s="20">
        <v>895</v>
      </c>
      <c r="J35" s="22">
        <v>266</v>
      </c>
      <c r="K35" s="49">
        <f>+J35+I35</f>
        <v>1161</v>
      </c>
      <c r="L35" s="44">
        <f>F35+K35</f>
        <v>1161</v>
      </c>
      <c r="M35" s="77"/>
    </row>
    <row r="36" spans="1:13" ht="18.75" customHeight="1" x14ac:dyDescent="0.3">
      <c r="A36" s="41"/>
      <c r="B36" s="34" t="s">
        <v>4</v>
      </c>
      <c r="C36" s="35">
        <f>SUM(C34:C35)</f>
        <v>0</v>
      </c>
      <c r="D36" s="32">
        <f>SUM(D34:D35)</f>
        <v>0</v>
      </c>
      <c r="E36" s="65">
        <f>SUM(E34:E35)</f>
        <v>0</v>
      </c>
      <c r="F36" s="84"/>
      <c r="G36" s="32">
        <f>SUM(G35)</f>
        <v>0</v>
      </c>
      <c r="H36" s="32">
        <f>SUM(H35)</f>
        <v>0</v>
      </c>
      <c r="I36" s="32">
        <f>SUM(I34:I35)</f>
        <v>1846.1</v>
      </c>
      <c r="J36" s="32">
        <f>SUM(J34:J35)</f>
        <v>451.2</v>
      </c>
      <c r="K36" s="85">
        <f t="shared" si="1"/>
        <v>2297.2999999999997</v>
      </c>
      <c r="L36" s="53">
        <f>F36+K36</f>
        <v>2297.2999999999997</v>
      </c>
    </row>
    <row r="37" spans="1:13" ht="15" customHeight="1" x14ac:dyDescent="0.3">
      <c r="A37" s="41">
        <v>8</v>
      </c>
      <c r="B37" s="88" t="s">
        <v>47</v>
      </c>
      <c r="C37" s="36"/>
      <c r="D37" s="30"/>
      <c r="E37" s="64"/>
      <c r="F37" s="48"/>
      <c r="G37" s="20"/>
      <c r="H37" s="20"/>
      <c r="I37" s="20"/>
      <c r="J37" s="20"/>
      <c r="K37" s="49"/>
      <c r="L37" s="44"/>
    </row>
    <row r="38" spans="1:13" ht="15" customHeight="1" x14ac:dyDescent="0.3">
      <c r="A38" s="41"/>
      <c r="B38" s="78" t="s">
        <v>74</v>
      </c>
      <c r="C38" s="36"/>
      <c r="D38" s="30"/>
      <c r="E38" s="64"/>
      <c r="F38" s="48"/>
      <c r="G38" s="20">
        <v>0</v>
      </c>
      <c r="H38" s="20">
        <v>0</v>
      </c>
      <c r="I38" s="20">
        <v>612</v>
      </c>
      <c r="J38" s="20">
        <v>195.797</v>
      </c>
      <c r="K38" s="49">
        <f>SUM(G38:J38)</f>
        <v>807.79700000000003</v>
      </c>
      <c r="L38" s="44">
        <f>+K38</f>
        <v>807.79700000000003</v>
      </c>
    </row>
    <row r="39" spans="1:13" ht="15" customHeight="1" x14ac:dyDescent="0.3">
      <c r="A39" s="41"/>
      <c r="B39" s="57" t="s">
        <v>75</v>
      </c>
      <c r="C39" s="22">
        <v>0</v>
      </c>
      <c r="D39" s="30">
        <v>0</v>
      </c>
      <c r="E39" s="64">
        <v>0</v>
      </c>
      <c r="F39" s="48">
        <f>SUM(D39:E39)</f>
        <v>0</v>
      </c>
      <c r="G39" s="20">
        <v>0</v>
      </c>
      <c r="H39" s="20">
        <v>0</v>
      </c>
      <c r="I39" s="20">
        <v>1106.75</v>
      </c>
      <c r="J39" s="20">
        <v>310.48099999999999</v>
      </c>
      <c r="K39" s="49">
        <f>SUM(G39:J39)</f>
        <v>1417.231</v>
      </c>
      <c r="L39" s="44">
        <f>F39+K39</f>
        <v>1417.231</v>
      </c>
    </row>
    <row r="40" spans="1:13" ht="15" customHeight="1" x14ac:dyDescent="0.3">
      <c r="A40" s="41"/>
      <c r="B40" s="34" t="s">
        <v>4</v>
      </c>
      <c r="C40" s="35">
        <f>SUM(C39)</f>
        <v>0</v>
      </c>
      <c r="D40" s="33">
        <f>SUM(D39)</f>
        <v>0</v>
      </c>
      <c r="E40" s="65">
        <f>SUM(E39)</f>
        <v>0</v>
      </c>
      <c r="F40" s="84">
        <f>SUM(F39)</f>
        <v>0</v>
      </c>
      <c r="G40" s="32">
        <f>SUM(G39)</f>
        <v>0</v>
      </c>
      <c r="H40" s="32">
        <f>SUM(H37:H39)</f>
        <v>0</v>
      </c>
      <c r="I40" s="32">
        <f>SUM(I39)</f>
        <v>1106.75</v>
      </c>
      <c r="J40" s="32">
        <f>J38+J39</f>
        <v>506.27800000000002</v>
      </c>
      <c r="K40" s="85">
        <f>K38+K39</f>
        <v>2225.0280000000002</v>
      </c>
      <c r="L40" s="53">
        <f>SUM(L38:L39)</f>
        <v>2225.0280000000002</v>
      </c>
    </row>
    <row r="41" spans="1:13" ht="15" customHeight="1" x14ac:dyDescent="0.3">
      <c r="A41" s="41">
        <v>9</v>
      </c>
      <c r="B41" s="88" t="s">
        <v>46</v>
      </c>
      <c r="C41" s="36"/>
      <c r="D41" s="30"/>
      <c r="E41" s="64"/>
      <c r="F41" s="48"/>
      <c r="G41" s="20"/>
      <c r="H41" s="20"/>
      <c r="I41" s="20"/>
      <c r="J41" s="20"/>
      <c r="K41" s="49"/>
      <c r="L41" s="44"/>
    </row>
    <row r="42" spans="1:13" ht="15" customHeight="1" x14ac:dyDescent="0.3">
      <c r="A42" s="41"/>
      <c r="B42" s="76" t="s">
        <v>68</v>
      </c>
      <c r="C42" s="46">
        <v>0</v>
      </c>
      <c r="D42" s="46">
        <v>0</v>
      </c>
      <c r="E42" s="46">
        <v>0</v>
      </c>
      <c r="F42" s="48">
        <f>SUM(C42:E42)</f>
        <v>0</v>
      </c>
      <c r="G42" s="20">
        <v>0</v>
      </c>
      <c r="H42" s="20">
        <v>0</v>
      </c>
      <c r="I42" s="20">
        <v>441.25400000000002</v>
      </c>
      <c r="J42" s="2">
        <v>101.119</v>
      </c>
      <c r="K42" s="49">
        <f>+I42+J42</f>
        <v>542.37300000000005</v>
      </c>
      <c r="L42" s="44">
        <f>+K42+F42</f>
        <v>542.37300000000005</v>
      </c>
    </row>
    <row r="43" spans="1:13" ht="15" customHeight="1" x14ac:dyDescent="0.3">
      <c r="A43" s="41"/>
      <c r="B43" s="76" t="s">
        <v>69</v>
      </c>
      <c r="C43" s="46">
        <v>0</v>
      </c>
      <c r="D43" s="46">
        <v>0</v>
      </c>
      <c r="E43" s="46">
        <v>0</v>
      </c>
      <c r="F43" s="48">
        <f>SUM(C43:E43)</f>
        <v>0</v>
      </c>
      <c r="G43" s="20">
        <v>0</v>
      </c>
      <c r="H43" s="20">
        <v>0</v>
      </c>
      <c r="I43" s="20">
        <v>540</v>
      </c>
      <c r="J43" s="2">
        <v>78.817999999999998</v>
      </c>
      <c r="K43" s="49">
        <f t="shared" ref="K43:K48" si="8">+I43+J43</f>
        <v>618.81799999999998</v>
      </c>
      <c r="L43" s="44">
        <f t="shared" ref="L43:L48" si="9">+K43+F43</f>
        <v>618.81799999999998</v>
      </c>
    </row>
    <row r="44" spans="1:13" ht="15" customHeight="1" x14ac:dyDescent="0.3">
      <c r="A44" s="41"/>
      <c r="B44" s="55" t="s">
        <v>48</v>
      </c>
      <c r="C44" s="22">
        <v>0</v>
      </c>
      <c r="D44" s="30">
        <v>0</v>
      </c>
      <c r="E44" s="64">
        <v>0</v>
      </c>
      <c r="F44" s="48">
        <f t="shared" ref="F44:F48" si="10">SUM(C44:E44)</f>
        <v>0</v>
      </c>
      <c r="G44" s="20">
        <v>0</v>
      </c>
      <c r="H44" s="20">
        <v>0</v>
      </c>
      <c r="I44" s="20">
        <v>907.5</v>
      </c>
      <c r="J44" s="22">
        <v>188.768</v>
      </c>
      <c r="K44" s="49">
        <f t="shared" si="8"/>
        <v>1096.268</v>
      </c>
      <c r="L44" s="44">
        <f t="shared" si="9"/>
        <v>1096.268</v>
      </c>
    </row>
    <row r="45" spans="1:13" ht="15" customHeight="1" x14ac:dyDescent="0.3">
      <c r="A45" s="41"/>
      <c r="B45" s="55" t="s">
        <v>49</v>
      </c>
      <c r="C45" s="22">
        <v>0</v>
      </c>
      <c r="D45" s="30">
        <v>0</v>
      </c>
      <c r="E45" s="64">
        <v>0</v>
      </c>
      <c r="F45" s="48">
        <f t="shared" si="10"/>
        <v>0</v>
      </c>
      <c r="G45" s="20">
        <v>0</v>
      </c>
      <c r="H45" s="20">
        <v>0</v>
      </c>
      <c r="I45" s="20">
        <v>598</v>
      </c>
      <c r="J45" s="22">
        <v>131.285</v>
      </c>
      <c r="K45" s="49">
        <f t="shared" si="8"/>
        <v>729.28499999999997</v>
      </c>
      <c r="L45" s="44">
        <f t="shared" si="9"/>
        <v>729.28499999999997</v>
      </c>
    </row>
    <row r="46" spans="1:13" ht="15" customHeight="1" x14ac:dyDescent="0.3">
      <c r="A46" s="41"/>
      <c r="B46" s="57" t="s">
        <v>50</v>
      </c>
      <c r="C46" s="22">
        <v>0</v>
      </c>
      <c r="D46" s="30">
        <v>0</v>
      </c>
      <c r="E46" s="64">
        <v>0</v>
      </c>
      <c r="F46" s="48">
        <f t="shared" si="10"/>
        <v>0</v>
      </c>
      <c r="G46" s="20">
        <v>0</v>
      </c>
      <c r="H46" s="20">
        <v>0</v>
      </c>
      <c r="I46" s="20">
        <v>1274.625</v>
      </c>
      <c r="J46" s="22">
        <v>342.6</v>
      </c>
      <c r="K46" s="49">
        <f t="shared" si="8"/>
        <v>1617.2249999999999</v>
      </c>
      <c r="L46" s="44">
        <f t="shared" si="9"/>
        <v>1617.2249999999999</v>
      </c>
    </row>
    <row r="47" spans="1:13" ht="15" customHeight="1" x14ac:dyDescent="0.3">
      <c r="A47" s="41"/>
      <c r="B47" s="57" t="s">
        <v>51</v>
      </c>
      <c r="C47" s="22">
        <v>0</v>
      </c>
      <c r="D47" s="30">
        <v>0</v>
      </c>
      <c r="E47" s="64">
        <v>0</v>
      </c>
      <c r="F47" s="48">
        <f t="shared" si="10"/>
        <v>0</v>
      </c>
      <c r="G47" s="20">
        <v>0</v>
      </c>
      <c r="H47" s="20">
        <v>0</v>
      </c>
      <c r="I47" s="20">
        <v>799.74099999999999</v>
      </c>
      <c r="J47" s="22">
        <v>178.417</v>
      </c>
      <c r="K47" s="49">
        <f t="shared" si="8"/>
        <v>978.15800000000002</v>
      </c>
      <c r="L47" s="44">
        <f t="shared" si="9"/>
        <v>978.15800000000002</v>
      </c>
    </row>
    <row r="48" spans="1:13" ht="15" customHeight="1" x14ac:dyDescent="0.3">
      <c r="A48" s="41"/>
      <c r="B48" s="57" t="s">
        <v>52</v>
      </c>
      <c r="C48" s="22">
        <v>0</v>
      </c>
      <c r="D48" s="30">
        <v>0</v>
      </c>
      <c r="E48" s="64">
        <v>0</v>
      </c>
      <c r="F48" s="48">
        <f t="shared" si="10"/>
        <v>0</v>
      </c>
      <c r="G48" s="20">
        <v>0</v>
      </c>
      <c r="H48" s="20">
        <v>0</v>
      </c>
      <c r="I48" s="20">
        <v>836.702</v>
      </c>
      <c r="J48" s="37">
        <v>172297</v>
      </c>
      <c r="K48" s="49">
        <f t="shared" si="8"/>
        <v>173133.70199999999</v>
      </c>
      <c r="L48" s="44">
        <f t="shared" si="9"/>
        <v>173133.70199999999</v>
      </c>
    </row>
    <row r="49" spans="1:15" ht="15" customHeight="1" x14ac:dyDescent="0.3">
      <c r="A49" s="41"/>
      <c r="B49" s="34" t="s">
        <v>4</v>
      </c>
      <c r="C49" s="35">
        <f t="shared" ref="C49:H49" si="11">SUM(C44:C48)</f>
        <v>0</v>
      </c>
      <c r="D49" s="33">
        <f t="shared" si="11"/>
        <v>0</v>
      </c>
      <c r="E49" s="65">
        <f t="shared" si="11"/>
        <v>0</v>
      </c>
      <c r="F49" s="84">
        <f t="shared" si="11"/>
        <v>0</v>
      </c>
      <c r="G49" s="32">
        <f t="shared" si="11"/>
        <v>0</v>
      </c>
      <c r="H49" s="32">
        <f t="shared" si="11"/>
        <v>0</v>
      </c>
      <c r="I49" s="32">
        <f>SUM(I42:I48)</f>
        <v>5397.8220000000001</v>
      </c>
      <c r="J49" s="32">
        <f>SUM(J42:J48)</f>
        <v>173318.00700000001</v>
      </c>
      <c r="K49" s="85">
        <f>SUM(K42:K48)</f>
        <v>178715.829</v>
      </c>
      <c r="L49" s="53">
        <f t="shared" ref="L49" si="12">F49+K49</f>
        <v>178715.829</v>
      </c>
    </row>
    <row r="50" spans="1:15" ht="15" customHeight="1" x14ac:dyDescent="0.3">
      <c r="A50" s="41">
        <v>10</v>
      </c>
      <c r="B50" s="88" t="s">
        <v>53</v>
      </c>
      <c r="C50" s="36"/>
      <c r="D50" s="30"/>
      <c r="E50" s="64"/>
      <c r="F50" s="48"/>
      <c r="G50" s="20"/>
      <c r="H50" s="20"/>
      <c r="I50" s="20"/>
      <c r="J50" s="20"/>
      <c r="K50" s="49"/>
      <c r="L50" s="44"/>
    </row>
    <row r="51" spans="1:15" ht="15" customHeight="1" x14ac:dyDescent="0.3">
      <c r="A51" s="41"/>
      <c r="B51" s="70" t="s">
        <v>54</v>
      </c>
      <c r="C51" s="30">
        <v>0</v>
      </c>
      <c r="D51" s="30">
        <v>0</v>
      </c>
      <c r="E51" s="30">
        <v>0</v>
      </c>
      <c r="F51" s="48">
        <f>SUM(C51:E51)</f>
        <v>0</v>
      </c>
      <c r="G51" s="20">
        <v>0</v>
      </c>
      <c r="H51" s="20">
        <v>0</v>
      </c>
      <c r="I51" s="71">
        <v>1740</v>
      </c>
      <c r="J51" s="87">
        <v>630.58000000000004</v>
      </c>
      <c r="K51" s="51">
        <f>SUM(G51:J51)</f>
        <v>2370.58</v>
      </c>
      <c r="L51" s="52">
        <f t="shared" ref="L51:L58" si="13">F51+K51</f>
        <v>2370.58</v>
      </c>
    </row>
    <row r="52" spans="1:15" ht="15" customHeight="1" x14ac:dyDescent="0.3">
      <c r="A52" s="41"/>
      <c r="B52" s="70" t="s">
        <v>55</v>
      </c>
      <c r="C52" s="30">
        <v>0</v>
      </c>
      <c r="D52" s="30">
        <v>0</v>
      </c>
      <c r="E52" s="30">
        <v>0</v>
      </c>
      <c r="F52" s="48">
        <f>SUM(C52:E52)</f>
        <v>0</v>
      </c>
      <c r="G52" s="20">
        <v>0</v>
      </c>
      <c r="H52" s="20">
        <v>0</v>
      </c>
      <c r="I52" s="71">
        <v>1603.8</v>
      </c>
      <c r="J52" s="87">
        <v>555.29</v>
      </c>
      <c r="K52" s="51">
        <f>SUM(I52:J52)</f>
        <v>2159.09</v>
      </c>
      <c r="L52" s="52">
        <f t="shared" si="13"/>
        <v>2159.09</v>
      </c>
    </row>
    <row r="53" spans="1:15" ht="15" customHeight="1" x14ac:dyDescent="0.3">
      <c r="A53" s="41"/>
      <c r="B53" s="70" t="s">
        <v>56</v>
      </c>
      <c r="C53" s="30">
        <v>0</v>
      </c>
      <c r="D53" s="30">
        <v>0</v>
      </c>
      <c r="E53" s="30">
        <v>0</v>
      </c>
      <c r="F53" s="48">
        <f>SUM(C53:E53)</f>
        <v>0</v>
      </c>
      <c r="G53" s="20">
        <v>0</v>
      </c>
      <c r="H53" s="20">
        <v>0</v>
      </c>
      <c r="I53" s="71">
        <v>1003</v>
      </c>
      <c r="J53" s="87">
        <v>296.60000000000002</v>
      </c>
      <c r="K53" s="51">
        <f t="shared" ref="K53:K57" si="14">SUM(G53:J53)</f>
        <v>1299.5999999999999</v>
      </c>
      <c r="L53" s="52">
        <f t="shared" si="13"/>
        <v>1299.5999999999999</v>
      </c>
    </row>
    <row r="54" spans="1:15" ht="15" customHeight="1" x14ac:dyDescent="0.3">
      <c r="A54" s="41"/>
      <c r="B54" s="70" t="s">
        <v>57</v>
      </c>
      <c r="C54" s="30">
        <v>0</v>
      </c>
      <c r="D54" s="30">
        <v>0</v>
      </c>
      <c r="E54" s="30">
        <v>0</v>
      </c>
      <c r="F54" s="48">
        <v>0</v>
      </c>
      <c r="G54" s="20">
        <v>0</v>
      </c>
      <c r="H54" s="20">
        <v>0</v>
      </c>
      <c r="I54" s="71">
        <v>710.5</v>
      </c>
      <c r="J54" s="87">
        <v>191.56</v>
      </c>
      <c r="K54" s="51">
        <f t="shared" si="14"/>
        <v>902.06</v>
      </c>
      <c r="L54" s="52">
        <f t="shared" si="13"/>
        <v>902.06</v>
      </c>
    </row>
    <row r="55" spans="1:15" ht="15" customHeight="1" x14ac:dyDescent="0.3">
      <c r="A55" s="41"/>
      <c r="B55" s="70" t="s">
        <v>58</v>
      </c>
      <c r="C55" s="30">
        <v>0</v>
      </c>
      <c r="D55" s="30">
        <v>0</v>
      </c>
      <c r="E55" s="30">
        <v>0</v>
      </c>
      <c r="F55" s="48">
        <v>0</v>
      </c>
      <c r="G55" s="20">
        <v>0</v>
      </c>
      <c r="H55" s="20">
        <v>0</v>
      </c>
      <c r="I55" s="71">
        <v>864</v>
      </c>
      <c r="J55" s="87">
        <v>196.1</v>
      </c>
      <c r="K55" s="51">
        <v>1037.232</v>
      </c>
      <c r="L55" s="52">
        <f t="shared" si="13"/>
        <v>1037.232</v>
      </c>
    </row>
    <row r="56" spans="1:15" ht="15" customHeight="1" x14ac:dyDescent="0.3">
      <c r="A56" s="41"/>
      <c r="B56" s="70" t="s">
        <v>79</v>
      </c>
      <c r="C56" s="30">
        <v>0</v>
      </c>
      <c r="D56" s="30">
        <v>0</v>
      </c>
      <c r="E56" s="30">
        <v>0</v>
      </c>
      <c r="F56" s="48">
        <f>SUM(C56:E56)</f>
        <v>0</v>
      </c>
      <c r="G56" s="20">
        <v>0</v>
      </c>
      <c r="H56" s="20">
        <v>0</v>
      </c>
      <c r="I56" s="71">
        <v>645</v>
      </c>
      <c r="J56" s="87">
        <v>162.78</v>
      </c>
      <c r="K56" s="51">
        <f>SUM(G56:J56)</f>
        <v>807.78</v>
      </c>
      <c r="L56" s="52">
        <f t="shared" si="13"/>
        <v>807.78</v>
      </c>
    </row>
    <row r="57" spans="1:15" ht="15" customHeight="1" x14ac:dyDescent="0.3">
      <c r="A57" s="41"/>
      <c r="B57" s="70" t="s">
        <v>59</v>
      </c>
      <c r="C57" s="30">
        <v>0</v>
      </c>
      <c r="D57" s="30">
        <v>0</v>
      </c>
      <c r="E57" s="30">
        <v>0</v>
      </c>
      <c r="F57" s="48">
        <v>0</v>
      </c>
      <c r="G57" s="20">
        <v>0</v>
      </c>
      <c r="H57" s="20">
        <v>0</v>
      </c>
      <c r="I57" s="71">
        <v>937.11699999999996</v>
      </c>
      <c r="J57" s="87">
        <v>370.79300000000001</v>
      </c>
      <c r="K57" s="51">
        <f t="shared" si="14"/>
        <v>1307.9099999999999</v>
      </c>
      <c r="L57" s="52">
        <f t="shared" si="13"/>
        <v>1307.9099999999999</v>
      </c>
      <c r="O57" s="13"/>
    </row>
    <row r="58" spans="1:15" ht="15" customHeight="1" x14ac:dyDescent="0.3">
      <c r="A58" s="41"/>
      <c r="B58" s="70" t="s">
        <v>60</v>
      </c>
      <c r="C58" s="30">
        <v>0</v>
      </c>
      <c r="D58" s="30">
        <v>760.75400000000002</v>
      </c>
      <c r="E58" s="30">
        <v>364.61</v>
      </c>
      <c r="F58" s="48">
        <f>SUM(C58:E58)</f>
        <v>1125.364</v>
      </c>
      <c r="G58" s="20">
        <v>0</v>
      </c>
      <c r="H58" s="20">
        <v>73.879000000000005</v>
      </c>
      <c r="I58" s="20">
        <v>0</v>
      </c>
      <c r="J58" s="87">
        <v>35.951999999999998</v>
      </c>
      <c r="K58" s="51">
        <f>H58+J58</f>
        <v>109.831</v>
      </c>
      <c r="L58" s="50">
        <f t="shared" si="13"/>
        <v>1235.1949999999999</v>
      </c>
    </row>
    <row r="59" spans="1:15" ht="15" customHeight="1" x14ac:dyDescent="0.3">
      <c r="A59" s="41"/>
      <c r="B59" s="72" t="s">
        <v>4</v>
      </c>
      <c r="C59" s="33">
        <f>SUM(C51:C58)</f>
        <v>0</v>
      </c>
      <c r="D59" s="33">
        <v>760.75400000000002</v>
      </c>
      <c r="E59" s="33">
        <f t="shared" ref="E59:L59" si="15">SUM(E51:E58)</f>
        <v>364.61</v>
      </c>
      <c r="F59" s="84">
        <f t="shared" si="15"/>
        <v>1125.364</v>
      </c>
      <c r="G59" s="32">
        <f t="shared" si="15"/>
        <v>0</v>
      </c>
      <c r="H59" s="32">
        <f t="shared" si="15"/>
        <v>73.879000000000005</v>
      </c>
      <c r="I59" s="32">
        <f t="shared" si="15"/>
        <v>7503.4170000000004</v>
      </c>
      <c r="J59" s="32">
        <f t="shared" si="15"/>
        <v>2439.6549999999997</v>
      </c>
      <c r="K59" s="75">
        <f t="shared" si="15"/>
        <v>9994.0830000000005</v>
      </c>
      <c r="L59" s="54">
        <f t="shared" si="15"/>
        <v>11119.447</v>
      </c>
    </row>
    <row r="60" spans="1:15" ht="15" customHeight="1" x14ac:dyDescent="0.3">
      <c r="A60" s="41">
        <v>11</v>
      </c>
      <c r="B60" s="129" t="s">
        <v>61</v>
      </c>
      <c r="C60" s="30"/>
      <c r="D60" s="30"/>
      <c r="E60" s="30"/>
      <c r="F60" s="48"/>
      <c r="G60" s="20"/>
      <c r="H60" s="20"/>
      <c r="I60" s="20"/>
      <c r="J60" s="20"/>
      <c r="K60" s="73"/>
      <c r="L60" s="50"/>
    </row>
    <row r="61" spans="1:15" ht="15" customHeight="1" x14ac:dyDescent="0.3">
      <c r="A61" s="41"/>
      <c r="B61" s="81" t="s">
        <v>64</v>
      </c>
      <c r="C61" s="30">
        <v>0</v>
      </c>
      <c r="D61" s="30">
        <v>0</v>
      </c>
      <c r="E61" s="30">
        <v>0</v>
      </c>
      <c r="F61" s="48">
        <f>SUM(C61:E61)</f>
        <v>0</v>
      </c>
      <c r="G61" s="20">
        <v>0</v>
      </c>
      <c r="H61" s="20">
        <v>0</v>
      </c>
      <c r="I61" s="20">
        <v>2336.9</v>
      </c>
      <c r="J61" s="20">
        <v>794.8</v>
      </c>
      <c r="K61" s="74">
        <f>SUM(G61:J61)</f>
        <v>3131.7</v>
      </c>
      <c r="L61" s="50">
        <f t="shared" ref="L61" si="16">+K61+F61</f>
        <v>3131.7</v>
      </c>
    </row>
    <row r="62" spans="1:15" ht="15" customHeight="1" x14ac:dyDescent="0.3">
      <c r="A62" s="41"/>
      <c r="B62" s="82" t="s">
        <v>65</v>
      </c>
      <c r="C62" s="30">
        <v>0</v>
      </c>
      <c r="D62" s="64">
        <v>0</v>
      </c>
      <c r="E62" s="64">
        <v>0</v>
      </c>
      <c r="F62" s="48">
        <f>SUM(C62:E62)</f>
        <v>0</v>
      </c>
      <c r="G62" s="43">
        <v>0</v>
      </c>
      <c r="H62" s="43">
        <v>0</v>
      </c>
      <c r="I62" s="43">
        <v>2513.1999999999998</v>
      </c>
      <c r="J62" s="43">
        <v>1189.2</v>
      </c>
      <c r="K62" s="74">
        <f>SUM(G62:J62)</f>
        <v>3702.3999999999996</v>
      </c>
      <c r="L62" s="50">
        <f>+K62+F62</f>
        <v>3702.3999999999996</v>
      </c>
    </row>
    <row r="63" spans="1:15" ht="15" customHeight="1" x14ac:dyDescent="0.3">
      <c r="A63" s="41"/>
      <c r="B63" s="61" t="s">
        <v>4</v>
      </c>
      <c r="C63" s="30">
        <f>SUM(C60:C62)</f>
        <v>0</v>
      </c>
      <c r="D63" s="30">
        <f t="shared" ref="D63:J63" si="17">SUM(D61:D62)</f>
        <v>0</v>
      </c>
      <c r="E63" s="30">
        <f t="shared" si="17"/>
        <v>0</v>
      </c>
      <c r="F63" s="48">
        <f t="shared" si="17"/>
        <v>0</v>
      </c>
      <c r="G63" s="20">
        <f t="shared" si="17"/>
        <v>0</v>
      </c>
      <c r="H63" s="20">
        <f t="shared" si="17"/>
        <v>0</v>
      </c>
      <c r="I63" s="20">
        <f t="shared" si="17"/>
        <v>4850.1000000000004</v>
      </c>
      <c r="J63" s="20">
        <f t="shared" si="17"/>
        <v>1984</v>
      </c>
      <c r="K63" s="74">
        <f>+I63+J63</f>
        <v>6834.1</v>
      </c>
      <c r="L63" s="50">
        <f>SUM(L61:L62)</f>
        <v>6834.0999999999995</v>
      </c>
    </row>
    <row r="64" spans="1:15" ht="15" customHeight="1" x14ac:dyDescent="0.3">
      <c r="A64" s="41">
        <v>12</v>
      </c>
      <c r="B64" s="129" t="s">
        <v>77</v>
      </c>
      <c r="C64" s="30"/>
      <c r="D64" s="30"/>
      <c r="E64" s="30"/>
      <c r="F64" s="48"/>
      <c r="G64" s="20"/>
      <c r="H64" s="20"/>
      <c r="I64" s="20"/>
      <c r="J64" s="20"/>
      <c r="K64" s="74"/>
      <c r="L64" s="50"/>
    </row>
    <row r="65" spans="1:15" ht="15" customHeight="1" x14ac:dyDescent="0.3">
      <c r="A65" s="41"/>
      <c r="B65" s="81" t="s">
        <v>76</v>
      </c>
      <c r="C65" s="30">
        <f>SUM(C63,C59)</f>
        <v>0</v>
      </c>
      <c r="D65" s="30">
        <v>718.46500000000003</v>
      </c>
      <c r="E65" s="30">
        <v>479.31099999999998</v>
      </c>
      <c r="F65" s="48">
        <f>SUM(C65:E65)</f>
        <v>1197.7760000000001</v>
      </c>
      <c r="G65" s="20">
        <v>0</v>
      </c>
      <c r="H65" s="20">
        <v>0</v>
      </c>
      <c r="I65" s="20">
        <v>0</v>
      </c>
      <c r="J65" s="20">
        <v>0</v>
      </c>
      <c r="K65" s="74">
        <f>SUM(G65:J65)</f>
        <v>0</v>
      </c>
      <c r="L65" s="50">
        <f>+F65+K65</f>
        <v>1197.7760000000001</v>
      </c>
    </row>
    <row r="66" spans="1:15" ht="15" customHeight="1" x14ac:dyDescent="0.3">
      <c r="A66" s="59"/>
      <c r="B66" s="61" t="s">
        <v>4</v>
      </c>
      <c r="C66" s="35">
        <f>O63</f>
        <v>0</v>
      </c>
      <c r="D66" s="35">
        <f>D65</f>
        <v>718.46500000000003</v>
      </c>
      <c r="E66" s="35">
        <f>E65</f>
        <v>479.31099999999998</v>
      </c>
      <c r="F66" s="75">
        <f>C66+D66+E66</f>
        <v>1197.7760000000001</v>
      </c>
      <c r="G66" s="35">
        <f>SUM(G65)</f>
        <v>0</v>
      </c>
      <c r="H66" s="35">
        <f>SUM(H65)</f>
        <v>0</v>
      </c>
      <c r="I66" s="35">
        <f>SUM(I65)</f>
        <v>0</v>
      </c>
      <c r="J66" s="35">
        <f>SUM(J65)</f>
        <v>0</v>
      </c>
      <c r="K66" s="75">
        <f>SUM(K65)</f>
        <v>0</v>
      </c>
      <c r="L66" s="75">
        <f>F66+K66</f>
        <v>1197.7760000000001</v>
      </c>
      <c r="O66" s="38" t="s">
        <v>63</v>
      </c>
    </row>
    <row r="67" spans="1:15" x14ac:dyDescent="0.3">
      <c r="B67" s="47"/>
      <c r="C67" s="43"/>
      <c r="D67" s="43"/>
      <c r="E67" s="43"/>
      <c r="F67" s="51"/>
      <c r="G67" s="43"/>
      <c r="H67" s="43"/>
      <c r="I67" s="43"/>
      <c r="J67" s="43"/>
      <c r="K67" s="73"/>
      <c r="L67" s="52"/>
    </row>
    <row r="68" spans="1:15" ht="20.25" x14ac:dyDescent="0.35">
      <c r="B68" s="60" t="s">
        <v>62</v>
      </c>
      <c r="C68" s="43"/>
      <c r="D68" s="43"/>
      <c r="E68" s="43"/>
      <c r="F68" s="51"/>
      <c r="G68" s="43"/>
      <c r="H68" s="43"/>
      <c r="I68" s="43"/>
      <c r="J68" s="43"/>
      <c r="K68" s="73"/>
      <c r="L68" s="83">
        <f>L14+L19+L24+L29+L32+L36+L40+L49+L59+L66+L66+L10</f>
        <v>222286.11100000003</v>
      </c>
    </row>
    <row r="72" spans="1:15" x14ac:dyDescent="0.3">
      <c r="E72" s="103" t="s">
        <v>41</v>
      </c>
      <c r="F72" s="103"/>
      <c r="G72" s="103"/>
      <c r="H72" s="103"/>
      <c r="I72" s="103"/>
      <c r="J72" s="103"/>
      <c r="K72" s="103"/>
      <c r="L72" s="103"/>
      <c r="M72" s="29"/>
    </row>
    <row r="73" spans="1:15" ht="21" customHeight="1" x14ac:dyDescent="0.3">
      <c r="G73" s="29"/>
      <c r="H73" s="29"/>
      <c r="I73" s="29"/>
      <c r="J73" s="29"/>
      <c r="K73" s="29"/>
      <c r="L73" s="29"/>
      <c r="M73" s="29"/>
    </row>
    <row r="75" spans="1:15" x14ac:dyDescent="0.3">
      <c r="E75" s="103" t="s">
        <v>42</v>
      </c>
      <c r="F75" s="103"/>
      <c r="G75" s="103"/>
      <c r="H75" s="103"/>
      <c r="I75" s="103"/>
      <c r="J75" s="103"/>
      <c r="K75" s="103"/>
      <c r="L75" s="103"/>
      <c r="M75" s="29"/>
    </row>
  </sheetData>
  <protectedRanges>
    <protectedRange sqref="AA11:AA19" name="Range4_1_1_1_2_1_1_2_1_1_1_2_1_1_1_1_2_1_1_1_1_1_1_1_1_1_1_1_1_1_1"/>
    <protectedRange sqref="AF11:AF19" name="Range4_2_1_1_2_1_1_2_1_1_1_2_1_1_1_1_2_1_1_1_1_1_1_1_1_1_1_1_1_1_1"/>
    <protectedRange sqref="AK11:AK19" name="Range4_3_1_1_2_1_1_2_1_1_1_2_1_1_1_1_2_1_1_1_1_1_1_1_1_1_1_1_1_1_1"/>
    <protectedRange sqref="AP11:AP19" name="Range4_4_1_1_2_1_1_2_1_1_1_2_1_1_1_1_2_1_1_1_1_1_1_1_1_1_1_1_1_1_1"/>
    <protectedRange sqref="CD11 BU11:BU19" name="Range5_1_1_1_2_1_1_2_1_1_1_2_1_1_1_1_2_1_1_1_1_1_1_1_1_1_1_1_1_1_1"/>
    <protectedRange sqref="BX11:BX19" name="Range5_2_1_1_2_1_1_2_1_1_1_2_1_1_1_1_2_1_1_1_1_1_1_1_1_1_1_1_1_1_1"/>
    <protectedRange sqref="W11:W20" name="Range4_5_1_2_1_1_1_1_1_1_1_1_1_1_2_1_1_1_1_1_1_1_1_1_1_1_1_1"/>
    <protectedRange sqref="AB11:AB20" name="Range4_1_1_1_2_1_1_1_1_1_1_1_1_1_1_2_1_1_1_1_1_1_1_1_1_1_1_1_1_1"/>
    <protectedRange sqref="AG11:AG20" name="Range4_2_1_1_2_1_1_1_1_1_1_1_1_1_1_2_1_1_1_1_1_1_1_1_1_1_1_1_1_1"/>
    <protectedRange sqref="AL11:AL20" name="Range4_3_1_1_2_1_1_1_1_1_1_1_1_1_1_2_1_1_1_1_1_1_1_1_1_1_1_1_1_1"/>
    <protectedRange sqref="AQ11:AQ20" name="Range4_4_1_1_2_1_1_1_1_1_1_1_1_1_1_2_1_1_1_1_1_1_1_1_1_1_1_1_1_1"/>
    <protectedRange sqref="DE19:DF19 DE11:DF16" name="Range5_2_1_1_1_1_1_1_1_1_1_1_1"/>
    <protectedRange sqref="DE17:DF17" name="Range5_36_1_1_1_1_1_1_1_1_1_1_1"/>
    <protectedRange sqref="DE18:DF18" name="Range5_50_1_1_1_1_1_1_1_1_1_1_1"/>
    <protectedRange sqref="V11:V19" name="Range4_1_1_1_1_1_1_1_1_1_1_1_1_1_1_1"/>
    <protectedRange sqref="EA11:EB19" name="Range6_1_1_1_1_1_1_1_1_1_1_1_1_1"/>
  </protectedRanges>
  <mergeCells count="16">
    <mergeCell ref="E72:L72"/>
    <mergeCell ref="E75:L75"/>
    <mergeCell ref="A2:L2"/>
    <mergeCell ref="A4:A6"/>
    <mergeCell ref="B4:B6"/>
    <mergeCell ref="C4:F4"/>
    <mergeCell ref="G4:K4"/>
    <mergeCell ref="L4:L6"/>
    <mergeCell ref="C5:C6"/>
    <mergeCell ref="D5:D6"/>
    <mergeCell ref="E5:E6"/>
    <mergeCell ref="F5:F6"/>
    <mergeCell ref="G5:G6"/>
    <mergeCell ref="H5:I5"/>
    <mergeCell ref="J5:J6"/>
    <mergeCell ref="K5:K6"/>
  </mergeCells>
  <phoneticPr fontId="5" type="noConversion"/>
  <pageMargins left="0.25" right="0.25" top="0.75" bottom="0.75" header="0.3" footer="0.3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9" sqref="E9"/>
    </sheetView>
  </sheetViews>
  <sheetFormatPr defaultColWidth="8.85546875" defaultRowHeight="17.25" x14ac:dyDescent="0.3"/>
  <cols>
    <col min="1" max="1" width="5.7109375" style="3" customWidth="1"/>
    <col min="2" max="2" width="40.7109375" style="4" customWidth="1"/>
    <col min="3" max="3" width="17.140625" style="4" customWidth="1"/>
    <col min="4" max="11" width="15.5703125" style="4" customWidth="1"/>
    <col min="12" max="16384" width="8.85546875" style="4"/>
  </cols>
  <sheetData>
    <row r="2" spans="1:11" ht="58.15" customHeight="1" x14ac:dyDescent="0.3">
      <c r="A2" s="104" t="s">
        <v>45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17.45" customHeight="1" x14ac:dyDescent="0.3">
      <c r="B3" s="6"/>
      <c r="C3" s="6"/>
      <c r="D3" s="6"/>
      <c r="E3" s="6"/>
      <c r="F3" s="6"/>
      <c r="G3" s="6"/>
      <c r="H3" s="6"/>
      <c r="K3" s="7" t="s">
        <v>5</v>
      </c>
    </row>
    <row r="4" spans="1:11" ht="38.450000000000003" customHeight="1" x14ac:dyDescent="0.3">
      <c r="A4" s="119" t="s">
        <v>0</v>
      </c>
      <c r="B4" s="120" t="s">
        <v>25</v>
      </c>
      <c r="C4" s="123" t="s">
        <v>26</v>
      </c>
      <c r="D4" s="124"/>
      <c r="E4" s="124"/>
      <c r="F4" s="119" t="s">
        <v>27</v>
      </c>
      <c r="G4" s="119"/>
      <c r="H4" s="119"/>
      <c r="I4" s="119" t="s">
        <v>28</v>
      </c>
      <c r="J4" s="119"/>
      <c r="K4" s="119"/>
    </row>
    <row r="5" spans="1:11" x14ac:dyDescent="0.3">
      <c r="A5" s="119"/>
      <c r="B5" s="121"/>
      <c r="C5" s="119" t="s">
        <v>29</v>
      </c>
      <c r="D5" s="119" t="s">
        <v>30</v>
      </c>
      <c r="E5" s="125" t="s">
        <v>31</v>
      </c>
      <c r="F5" s="119" t="s">
        <v>32</v>
      </c>
      <c r="G5" s="119" t="s">
        <v>33</v>
      </c>
      <c r="H5" s="125" t="s">
        <v>34</v>
      </c>
      <c r="I5" s="119" t="s">
        <v>32</v>
      </c>
      <c r="J5" s="119" t="s">
        <v>33</v>
      </c>
      <c r="K5" s="125" t="s">
        <v>35</v>
      </c>
    </row>
    <row r="6" spans="1:11" ht="53.25" customHeight="1" x14ac:dyDescent="0.3">
      <c r="A6" s="119"/>
      <c r="B6" s="122"/>
      <c r="C6" s="119"/>
      <c r="D6" s="119"/>
      <c r="E6" s="126"/>
      <c r="F6" s="119"/>
      <c r="G6" s="119"/>
      <c r="H6" s="126"/>
      <c r="I6" s="119"/>
      <c r="J6" s="119"/>
      <c r="K6" s="126"/>
    </row>
    <row r="7" spans="1:11" x14ac:dyDescent="0.3">
      <c r="A7" s="9"/>
      <c r="B7" s="10">
        <v>1</v>
      </c>
      <c r="C7" s="10">
        <v>2</v>
      </c>
      <c r="D7" s="10">
        <v>3</v>
      </c>
      <c r="E7" s="10">
        <v>4</v>
      </c>
      <c r="F7" s="7">
        <v>5</v>
      </c>
      <c r="G7" s="7">
        <v>6</v>
      </c>
      <c r="H7" s="11">
        <v>7</v>
      </c>
      <c r="I7" s="7">
        <v>8</v>
      </c>
      <c r="J7" s="7">
        <v>9</v>
      </c>
      <c r="K7" s="7">
        <v>10</v>
      </c>
    </row>
    <row r="8" spans="1:11" s="5" customFormat="1" ht="41.25" customHeight="1" x14ac:dyDescent="0.3">
      <c r="A8" s="19">
        <v>1</v>
      </c>
      <c r="B8" s="27"/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spans="1:11" ht="47.25" customHeight="1" x14ac:dyDescent="0.3">
      <c r="A9" s="23"/>
      <c r="B9" s="28"/>
      <c r="C9" s="86">
        <f>+C8</f>
        <v>0</v>
      </c>
      <c r="D9" s="86">
        <f t="shared" ref="D9:K9" si="0">+D8</f>
        <v>0</v>
      </c>
      <c r="E9" s="86">
        <f t="shared" si="0"/>
        <v>0</v>
      </c>
      <c r="F9" s="86">
        <f t="shared" si="0"/>
        <v>0</v>
      </c>
      <c r="G9" s="86">
        <f t="shared" si="0"/>
        <v>0</v>
      </c>
      <c r="H9" s="86">
        <f t="shared" si="0"/>
        <v>0</v>
      </c>
      <c r="I9" s="86">
        <f t="shared" si="0"/>
        <v>0</v>
      </c>
      <c r="J9" s="86">
        <f t="shared" si="0"/>
        <v>0</v>
      </c>
      <c r="K9" s="86">
        <f t="shared" si="0"/>
        <v>0</v>
      </c>
    </row>
    <row r="10" spans="1:11" x14ac:dyDescent="0.3">
      <c r="K10" s="24"/>
    </row>
    <row r="12" spans="1:11" x14ac:dyDescent="0.3">
      <c r="E12" s="26"/>
    </row>
    <row r="14" spans="1:11" ht="20.25" x14ac:dyDescent="0.35">
      <c r="C14" s="118" t="s">
        <v>43</v>
      </c>
      <c r="D14" s="118"/>
      <c r="E14" s="118"/>
      <c r="F14" s="118"/>
      <c r="G14" s="118"/>
      <c r="H14" s="118"/>
      <c r="I14" s="118"/>
      <c r="J14" s="118"/>
      <c r="K14" s="118"/>
    </row>
    <row r="16" spans="1:11" ht="20.25" x14ac:dyDescent="0.35">
      <c r="C16" s="118" t="s">
        <v>44</v>
      </c>
      <c r="D16" s="118"/>
      <c r="E16" s="118"/>
      <c r="F16" s="118"/>
      <c r="G16" s="118"/>
      <c r="H16" s="118"/>
      <c r="I16" s="118"/>
      <c r="J16" s="118"/>
      <c r="K16" s="118"/>
    </row>
  </sheetData>
  <mergeCells count="17">
    <mergeCell ref="J5:J6"/>
    <mergeCell ref="C14:K14"/>
    <mergeCell ref="C16:K16"/>
    <mergeCell ref="A2:K2"/>
    <mergeCell ref="A4:A6"/>
    <mergeCell ref="B4:B6"/>
    <mergeCell ref="C4:E4"/>
    <mergeCell ref="F4:H4"/>
    <mergeCell ref="I4:K4"/>
    <mergeCell ref="C5:C6"/>
    <mergeCell ref="D5:D6"/>
    <mergeCell ref="E5:E6"/>
    <mergeCell ref="F5:F6"/>
    <mergeCell ref="K5:K6"/>
    <mergeCell ref="G5:G6"/>
    <mergeCell ref="H5:H6"/>
    <mergeCell ref="I5:I6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Hox, guyq</vt:lpstr>
      <vt:lpstr>varzakal.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2024-10-01T12:03:08Z</dcterms:modified>
</cp:coreProperties>
</file>